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학년도 2학기 복수전공\경상국립대학교\"/>
    </mc:Choice>
  </mc:AlternateContent>
  <xr:revisionPtr revIDLastSave="0" documentId="13_ncr:1_{7A4C48B2-D27A-4F95-9C04-B104AAFED2E0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비사범대학 교직승인현황(2021~2023.1학기)" sheetId="7" state="hidden" r:id="rId1"/>
    <sheet name="정리" sheetId="6" state="hidden" r:id="rId2"/>
    <sheet name="사범대" sheetId="8" r:id="rId3"/>
    <sheet name="일반학과 교직과정" sheetId="5" r:id="rId4"/>
  </sheets>
  <definedNames>
    <definedName name="_xlnm._FilterDatabase" localSheetId="0" hidden="1">'비사범대학 교직승인현황(2021~2023.1학기)'!$A$1:$P$41</definedName>
    <definedName name="_xlnm.Print_Titles" localSheetId="3">'일반학과 교직과정'!$1:$3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5" l="1"/>
  <c r="E21" i="5"/>
  <c r="D13" i="5" l="1"/>
  <c r="D18" i="5"/>
  <c r="D25" i="5"/>
  <c r="D29" i="5"/>
  <c r="D38" i="5"/>
  <c r="D40" i="5"/>
  <c r="D42" i="5"/>
  <c r="E5" i="5" l="1"/>
  <c r="E7" i="5"/>
  <c r="E8" i="5"/>
  <c r="E9" i="5"/>
  <c r="E10" i="5"/>
  <c r="E12" i="5"/>
  <c r="E14" i="5"/>
  <c r="E15" i="5"/>
  <c r="E16" i="5"/>
  <c r="E17" i="5"/>
  <c r="E19" i="5"/>
  <c r="E22" i="5"/>
  <c r="E23" i="5"/>
  <c r="E24" i="5"/>
  <c r="E26" i="5"/>
  <c r="E27" i="5"/>
  <c r="E28" i="5"/>
  <c r="E30" i="5"/>
  <c r="E31" i="5"/>
  <c r="E32" i="5"/>
  <c r="E33" i="5"/>
  <c r="E34" i="5"/>
  <c r="E35" i="5"/>
  <c r="E36" i="5"/>
  <c r="E37" i="5"/>
  <c r="E39" i="5"/>
  <c r="E40" i="5"/>
  <c r="E45" i="5"/>
  <c r="D45" i="5"/>
  <c r="D46" i="5" s="1"/>
  <c r="E25" i="5" l="1"/>
  <c r="E13" i="5"/>
  <c r="E18" i="5"/>
  <c r="E38" i="5"/>
  <c r="E29" i="5"/>
  <c r="E46" i="5" l="1"/>
  <c r="E23" i="8" l="1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G19" i="8" l="1"/>
  <c r="G7" i="8"/>
  <c r="G18" i="8"/>
  <c r="G8" i="8"/>
  <c r="G14" i="8"/>
  <c r="G20" i="8"/>
  <c r="G21" i="8"/>
  <c r="G10" i="8"/>
  <c r="G16" i="8"/>
  <c r="G11" i="8"/>
  <c r="G17" i="8"/>
  <c r="F23" i="8"/>
  <c r="G2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41" authorId="0" shapeId="0" xr:uid="{A5B88C4D-F1E8-4E02-8499-4AB9115F37AE}">
      <text>
        <r>
          <rPr>
            <b/>
            <sz val="9"/>
            <color indexed="81"/>
            <rFont val="돋움"/>
            <family val="3"/>
            <charset val="129"/>
          </rPr>
          <t>간호학과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복수전공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불가로
교직복수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불가</t>
        </r>
      </text>
    </comment>
  </commentList>
</comments>
</file>

<file path=xl/sharedStrings.xml><?xml version="1.0" encoding="utf-8"?>
<sst xmlns="http://schemas.openxmlformats.org/spreadsheetml/2006/main" count="742" uniqueCount="247">
  <si>
    <t>대학</t>
  </si>
  <si>
    <t>비고</t>
  </si>
  <si>
    <t>인문대학</t>
  </si>
  <si>
    <t>사학과</t>
  </si>
  <si>
    <t>철학과</t>
  </si>
  <si>
    <t>국어국문학과</t>
  </si>
  <si>
    <t>독어독문학과</t>
  </si>
  <si>
    <t>러시아학과</t>
  </si>
  <si>
    <t>불어불문학과</t>
  </si>
  <si>
    <t>영어영문학과</t>
  </si>
  <si>
    <t>중어중문학과</t>
  </si>
  <si>
    <t>한문학과</t>
  </si>
  <si>
    <t>사회과학대학</t>
  </si>
  <si>
    <t>경제학과</t>
  </si>
  <si>
    <t>사회학과</t>
  </si>
  <si>
    <t>행정학과</t>
  </si>
  <si>
    <t>심리학과</t>
  </si>
  <si>
    <t>자연과학대학</t>
  </si>
  <si>
    <t>수학과</t>
  </si>
  <si>
    <t>식품영양학과</t>
  </si>
  <si>
    <t>의류학과</t>
  </si>
  <si>
    <t>화학과</t>
  </si>
  <si>
    <t>경영대학</t>
  </si>
  <si>
    <t>경영학과</t>
  </si>
  <si>
    <t>농업생명과학대학</t>
  </si>
  <si>
    <t>법과대학</t>
  </si>
  <si>
    <t>간호대학</t>
  </si>
  <si>
    <t>간호학과</t>
  </si>
  <si>
    <t>교직이수
승인정원</t>
    <phoneticPr fontId="1" type="noConversion"/>
  </si>
  <si>
    <t>학과</t>
    <phoneticPr fontId="1" type="noConversion"/>
  </si>
  <si>
    <t>전공</t>
    <phoneticPr fontId="1" type="noConversion"/>
  </si>
  <si>
    <t>사범대학</t>
    <phoneticPr fontId="1" type="noConversion"/>
  </si>
  <si>
    <t>일반사회교육과</t>
    <phoneticPr fontId="1" type="noConversion"/>
  </si>
  <si>
    <t>역사교육과</t>
    <phoneticPr fontId="1" type="noConversion"/>
  </si>
  <si>
    <t>지리교육과</t>
    <phoneticPr fontId="1" type="noConversion"/>
  </si>
  <si>
    <t>교육학과</t>
    <phoneticPr fontId="1" type="noConversion"/>
  </si>
  <si>
    <t>영어교육과</t>
    <phoneticPr fontId="1" type="noConversion"/>
  </si>
  <si>
    <t>일어교육과</t>
    <phoneticPr fontId="1" type="noConversion"/>
  </si>
  <si>
    <t>국어교육과</t>
    <phoneticPr fontId="1" type="noConversion"/>
  </si>
  <si>
    <t>윤리교육과</t>
    <phoneticPr fontId="1" type="noConversion"/>
  </si>
  <si>
    <t>물리교육과</t>
    <phoneticPr fontId="1" type="noConversion"/>
  </si>
  <si>
    <t>화학교육과</t>
    <phoneticPr fontId="1" type="noConversion"/>
  </si>
  <si>
    <t>생물교육과</t>
    <phoneticPr fontId="1" type="noConversion"/>
  </si>
  <si>
    <t>수학교육과</t>
    <phoneticPr fontId="1" type="noConversion"/>
  </si>
  <si>
    <t>미술교육과</t>
    <phoneticPr fontId="1" type="noConversion"/>
  </si>
  <si>
    <t>음악교육과</t>
    <phoneticPr fontId="1" type="noConversion"/>
  </si>
  <si>
    <t>체육교육과</t>
    <phoneticPr fontId="1" type="noConversion"/>
  </si>
  <si>
    <t>표시과목</t>
  </si>
  <si>
    <t>표시과목</t>
    <phoneticPr fontId="1" type="noConversion"/>
  </si>
  <si>
    <t>역사</t>
  </si>
  <si>
    <t>철학</t>
  </si>
  <si>
    <t>국어</t>
  </si>
  <si>
    <t>독일어</t>
  </si>
  <si>
    <t>러시아어</t>
  </si>
  <si>
    <t>프랑스어</t>
  </si>
  <si>
    <t>영어</t>
  </si>
  <si>
    <t>중국어</t>
  </si>
  <si>
    <t>한문</t>
  </si>
  <si>
    <t>일반사회</t>
  </si>
  <si>
    <t>물리</t>
  </si>
  <si>
    <t>생물</t>
  </si>
  <si>
    <t>수학</t>
  </si>
  <si>
    <t>화학</t>
  </si>
  <si>
    <t>동물자원</t>
  </si>
  <si>
    <t>식품가공</t>
  </si>
  <si>
    <t>농공</t>
  </si>
  <si>
    <t>역사</t>
    <phoneticPr fontId="1" type="noConversion"/>
  </si>
  <si>
    <t>지리</t>
    <phoneticPr fontId="1" type="noConversion"/>
  </si>
  <si>
    <t>교육학</t>
    <phoneticPr fontId="1" type="noConversion"/>
  </si>
  <si>
    <t>영어</t>
    <phoneticPr fontId="1" type="noConversion"/>
  </si>
  <si>
    <t>국어</t>
    <phoneticPr fontId="1" type="noConversion"/>
  </si>
  <si>
    <t>도덕·윤리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</si>
  <si>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</si>
  <si>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</si>
  <si>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</si>
  <si>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수학</t>
    <phoneticPr fontId="1" type="noConversion"/>
  </si>
  <si>
    <t>미술</t>
    <phoneticPr fontId="1" type="noConversion"/>
  </si>
  <si>
    <t>음악</t>
    <phoneticPr fontId="1" type="noConversion"/>
  </si>
  <si>
    <t>체육</t>
    <phoneticPr fontId="1" type="noConversion"/>
  </si>
  <si>
    <t>일본어</t>
    <phoneticPr fontId="1" type="noConversion"/>
  </si>
  <si>
    <t>계</t>
    <phoneticPr fontId="1" type="noConversion"/>
  </si>
  <si>
    <t>소계</t>
    <phoneticPr fontId="1" type="noConversion"/>
  </si>
  <si>
    <t>-</t>
    <phoneticPr fontId="1" type="noConversion"/>
  </si>
  <si>
    <t>합계</t>
    <phoneticPr fontId="1" type="noConversion"/>
  </si>
  <si>
    <t>학과(전공)</t>
    <phoneticPr fontId="1" type="noConversion"/>
  </si>
  <si>
    <t>전문상담교사(2급)</t>
    <phoneticPr fontId="1" type="noConversion"/>
  </si>
  <si>
    <t>의상</t>
    <phoneticPr fontId="1" type="noConversion"/>
  </si>
  <si>
    <t>유아교육과</t>
    <phoneticPr fontId="1" type="noConversion"/>
  </si>
  <si>
    <t>복수전공
승인정원</t>
    <phoneticPr fontId="1" type="noConversion"/>
  </si>
  <si>
    <t>생명과학부</t>
    <phoneticPr fontId="1" type="noConversion"/>
  </si>
  <si>
    <t>통합과학</t>
    <phoneticPr fontId="1" type="noConversion"/>
  </si>
  <si>
    <t>통합사회</t>
    <phoneticPr fontId="1" type="noConversion"/>
  </si>
  <si>
    <t>통학과학</t>
    <phoneticPr fontId="1" type="noConversion"/>
  </si>
  <si>
    <t>제한없음</t>
    <phoneticPr fontId="1" type="noConversion"/>
  </si>
  <si>
    <t>유치원정교사(2급)</t>
    <phoneticPr fontId="1" type="noConversion"/>
  </si>
  <si>
    <t>상업</t>
    <phoneticPr fontId="1" type="noConversion"/>
  </si>
  <si>
    <t>관련학과만 지원가능</t>
    <phoneticPr fontId="1" type="noConversion"/>
  </si>
  <si>
    <t>영양교사(2급)</t>
    <phoneticPr fontId="1" type="noConversion"/>
  </si>
  <si>
    <t>보건교사(2급)</t>
    <phoneticPr fontId="1" type="noConversion"/>
  </si>
  <si>
    <t>농학과</t>
  </si>
  <si>
    <t>식물자원·조경</t>
  </si>
  <si>
    <t>생물산업기계공학과</t>
  </si>
  <si>
    <t>지역시스템공학과</t>
  </si>
  <si>
    <t>식품자원경제학과</t>
  </si>
  <si>
    <t>경영학부</t>
    <phoneticPr fontId="1" type="noConversion"/>
  </si>
  <si>
    <t>농업생명과학대학</t>
    <phoneticPr fontId="1" type="noConversion"/>
  </si>
  <si>
    <t>원예과학부</t>
    <phoneticPr fontId="1" type="noConversion"/>
  </si>
  <si>
    <t>식품공학부</t>
    <phoneticPr fontId="1" type="noConversion"/>
  </si>
  <si>
    <t>회계세무학부
(회계학전공)</t>
    <phoneticPr fontId="1" type="noConversion"/>
  </si>
  <si>
    <t>환경산림과학부
(산림환경자원학전공)</t>
    <phoneticPr fontId="1" type="noConversion"/>
  </si>
  <si>
    <t>신청</t>
  </si>
  <si>
    <t>학년도</t>
  </si>
  <si>
    <t>2021</t>
  </si>
  <si>
    <t>2021 요약</t>
  </si>
  <si>
    <t>2022</t>
  </si>
  <si>
    <t>2022 요약</t>
  </si>
  <si>
    <t>2023</t>
  </si>
  <si>
    <t>2023 요약</t>
  </si>
  <si>
    <t>1학기</t>
  </si>
  <si>
    <t>2학기</t>
  </si>
  <si>
    <t>영어영문학부</t>
  </si>
  <si>
    <t>컴퓨터과학부</t>
  </si>
  <si>
    <t>신청연도</t>
    <phoneticPr fontId="1" type="noConversion"/>
  </si>
  <si>
    <t>신청학기</t>
    <phoneticPr fontId="1" type="noConversion"/>
  </si>
  <si>
    <t>입력구분</t>
    <phoneticPr fontId="1" type="noConversion"/>
  </si>
  <si>
    <t>현재소속대학</t>
    <phoneticPr fontId="1" type="noConversion"/>
  </si>
  <si>
    <t>현재소속학과</t>
    <phoneticPr fontId="1" type="noConversion"/>
  </si>
  <si>
    <t>헌재소속전공</t>
    <phoneticPr fontId="1" type="noConversion"/>
  </si>
  <si>
    <t>현재학년</t>
    <phoneticPr fontId="1" type="noConversion"/>
  </si>
  <si>
    <r>
      <rPr>
        <b/>
        <sz val="10"/>
        <color rgb="FF000000"/>
        <rFont val="돋움"/>
        <family val="3"/>
        <charset val="129"/>
      </rPr>
      <t>신청연도의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학년</t>
    </r>
    <phoneticPr fontId="1" type="noConversion"/>
  </si>
  <si>
    <t>학번</t>
    <phoneticPr fontId="1" type="noConversion"/>
  </si>
  <si>
    <t>성명</t>
    <phoneticPr fontId="1" type="noConversion"/>
  </si>
  <si>
    <t>전공구분</t>
    <phoneticPr fontId="1" type="noConversion"/>
  </si>
  <si>
    <t>복수교직구분</t>
    <phoneticPr fontId="1" type="noConversion"/>
  </si>
  <si>
    <t>교직이수여부</t>
    <phoneticPr fontId="1" type="noConversion"/>
  </si>
  <si>
    <r>
      <rPr>
        <b/>
        <sz val="10"/>
        <color rgb="FF000000"/>
        <rFont val="돋움"/>
        <family val="3"/>
        <charset val="129"/>
      </rPr>
      <t>신청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돋움"/>
        <family val="3"/>
        <charset val="129"/>
      </rPr>
      <t>대학</t>
    </r>
    <phoneticPr fontId="1" type="noConversion"/>
  </si>
  <si>
    <t>신청학과</t>
    <phoneticPr fontId="1" type="noConversion"/>
  </si>
  <si>
    <t>신청전공</t>
    <phoneticPr fontId="1" type="noConversion"/>
  </si>
  <si>
    <t>담당자</t>
  </si>
  <si>
    <t>2020012525</t>
  </si>
  <si>
    <t>우성민</t>
  </si>
  <si>
    <t>복수전공</t>
  </si>
  <si>
    <t>교직복수</t>
  </si>
  <si>
    <t>0</t>
  </si>
  <si>
    <t>2018012600</t>
  </si>
  <si>
    <t>최아현</t>
  </si>
  <si>
    <t>2020012398</t>
  </si>
  <si>
    <t>김은서</t>
  </si>
  <si>
    <t>2020012408</t>
  </si>
  <si>
    <t>정미주</t>
  </si>
  <si>
    <t>2019012570</t>
  </si>
  <si>
    <t>주희정</t>
  </si>
  <si>
    <t>2020012404</t>
  </si>
  <si>
    <t>원종성</t>
  </si>
  <si>
    <t>2018012543</t>
  </si>
  <si>
    <t>윤성현</t>
  </si>
  <si>
    <t>2020012400</t>
  </si>
  <si>
    <t>김태진</t>
  </si>
  <si>
    <t>2019010172</t>
  </si>
  <si>
    <t>류희진</t>
  </si>
  <si>
    <t>2019010173</t>
  </si>
  <si>
    <t>문예은</t>
  </si>
  <si>
    <t>2020012934</t>
  </si>
  <si>
    <t>오유린</t>
  </si>
  <si>
    <t>2020012417</t>
  </si>
  <si>
    <t>박나연</t>
  </si>
  <si>
    <t>2019010047</t>
  </si>
  <si>
    <t>전주은</t>
  </si>
  <si>
    <t>학생신청</t>
  </si>
  <si>
    <t/>
  </si>
  <si>
    <t>2021012408</t>
  </si>
  <si>
    <t>성지영</t>
  </si>
  <si>
    <t>1</t>
  </si>
  <si>
    <t>2021012409</t>
  </si>
  <si>
    <t>안지민</t>
  </si>
  <si>
    <t>2020012462</t>
  </si>
  <si>
    <t>김유진</t>
  </si>
  <si>
    <t>2017012536</t>
  </si>
  <si>
    <t>주수근</t>
  </si>
  <si>
    <t>2021012419</t>
  </si>
  <si>
    <t>김초윤</t>
  </si>
  <si>
    <t>2021012413</t>
  </si>
  <si>
    <t>조우성</t>
  </si>
  <si>
    <t>2020010315</t>
  </si>
  <si>
    <t>연제원</t>
  </si>
  <si>
    <t>2021010318</t>
  </si>
  <si>
    <t>우상빈</t>
  </si>
  <si>
    <t>2020012529</t>
  </si>
  <si>
    <t>조백윤</t>
  </si>
  <si>
    <t>2020012516</t>
  </si>
  <si>
    <t>공은영</t>
  </si>
  <si>
    <t>2019012477</t>
  </si>
  <si>
    <t>안상락</t>
  </si>
  <si>
    <t>2021012410</t>
  </si>
  <si>
    <t>임현주</t>
  </si>
  <si>
    <t>2022013132</t>
  </si>
  <si>
    <t>김민정</t>
  </si>
  <si>
    <t>2022013144</t>
  </si>
  <si>
    <t>조진혁</t>
  </si>
  <si>
    <t>2019010351</t>
  </si>
  <si>
    <t>손원준</t>
  </si>
  <si>
    <t>2020010265</t>
  </si>
  <si>
    <t>조희수</t>
  </si>
  <si>
    <t>2022013141</t>
  </si>
  <si>
    <t>이채연</t>
  </si>
  <si>
    <t>영어영문학전공</t>
  </si>
  <si>
    <t>2022013135</t>
  </si>
  <si>
    <t>양태경</t>
  </si>
  <si>
    <t>2022013137</t>
  </si>
  <si>
    <t>우한성</t>
  </si>
  <si>
    <t>2022013139</t>
  </si>
  <si>
    <t>이수현</t>
  </si>
  <si>
    <t>2021012712</t>
  </si>
  <si>
    <t>이유진</t>
  </si>
  <si>
    <t>2021010013</t>
  </si>
  <si>
    <t>김하경</t>
  </si>
  <si>
    <t>2021010074</t>
  </si>
  <si>
    <t>최민지</t>
  </si>
  <si>
    <t>컴퓨터과학전공</t>
  </si>
  <si>
    <t>2022013251</t>
  </si>
  <si>
    <t>박현정</t>
  </si>
  <si>
    <t>2022013255</t>
  </si>
  <si>
    <t>손성민</t>
  </si>
  <si>
    <t xml:space="preserve"> - 승인정원(교직과정 설치학과(전공)) : 교직이수 승인정원의 2배수 이내</t>
    <phoneticPr fontId="1" type="noConversion"/>
  </si>
  <si>
    <t>교직복수
승인정원</t>
    <phoneticPr fontId="1" type="noConversion"/>
  </si>
  <si>
    <t>대학</t>
    <phoneticPr fontId="1" type="noConversion"/>
  </si>
  <si>
    <t>제한없음</t>
  </si>
  <si>
    <t xml:space="preserve"> </t>
    <phoneticPr fontId="1" type="noConversion"/>
  </si>
  <si>
    <t>국제통상학과</t>
    <phoneticPr fontId="1" type="noConversion"/>
  </si>
  <si>
    <t>축산과학부</t>
    <phoneticPr fontId="1" type="noConversion"/>
  </si>
  <si>
    <t>동물생명융합학부</t>
    <phoneticPr fontId="1" type="noConversion"/>
  </si>
  <si>
    <t>IT공과대학</t>
    <phoneticPr fontId="1" type="noConversion"/>
  </si>
  <si>
    <t>정보․컴퓨터</t>
    <phoneticPr fontId="1" type="noConversion"/>
  </si>
  <si>
    <t>전자</t>
    <phoneticPr fontId="1" type="noConversion"/>
  </si>
  <si>
    <t>영어영문학부             (영어영문학전공)</t>
    <phoneticPr fontId="1" type="noConversion"/>
  </si>
  <si>
    <t>교직이수
선발정원</t>
    <phoneticPr fontId="1" type="noConversion"/>
  </si>
  <si>
    <t>2026학년도 사범대학 교직 복수전공 정원</t>
    <phoneticPr fontId="1" type="noConversion"/>
  </si>
  <si>
    <r>
      <t>경제학</t>
    </r>
    <r>
      <rPr>
        <sz val="12"/>
        <rFont val="굴림"/>
        <family val="2"/>
        <charset val="129"/>
      </rPr>
      <t>부</t>
    </r>
    <phoneticPr fontId="1" type="noConversion"/>
  </si>
  <si>
    <t>수학물리학부(물리전공)</t>
    <phoneticPr fontId="1" type="noConversion"/>
  </si>
  <si>
    <r>
      <rPr>
        <sz val="12"/>
        <rFont val="굴림"/>
        <family val="2"/>
        <charset val="129"/>
      </rPr>
      <t>수학물리학부</t>
    </r>
    <r>
      <rPr>
        <sz val="12"/>
        <rFont val="Calibri"/>
        <family val="2"/>
      </rPr>
      <t>(</t>
    </r>
    <r>
      <rPr>
        <sz val="12"/>
        <rFont val="굴림"/>
        <family val="2"/>
        <charset val="129"/>
      </rPr>
      <t>수학전공)</t>
    </r>
    <phoneticPr fontId="1" type="noConversion"/>
  </si>
  <si>
    <r>
      <t>법학</t>
    </r>
    <r>
      <rPr>
        <sz val="12"/>
        <rFont val="굴림"/>
        <family val="2"/>
        <charset val="129"/>
      </rPr>
      <t>부</t>
    </r>
    <phoneticPr fontId="1" type="noConversion"/>
  </si>
  <si>
    <r>
      <t>컴퓨터공학</t>
    </r>
    <r>
      <rPr>
        <sz val="12"/>
        <rFont val="굴림"/>
        <family val="2"/>
        <charset val="129"/>
      </rPr>
      <t>부</t>
    </r>
    <phoneticPr fontId="1" type="noConversion"/>
  </si>
  <si>
    <t>전자공학부 (전자공학전공)</t>
    <phoneticPr fontId="1" type="noConversion"/>
  </si>
  <si>
    <t>2026학년도 비사범대학 교직과정 설치학과 교직 복수전공 정원</t>
    <phoneticPr fontId="1" type="noConversion"/>
  </si>
  <si>
    <t>※ 승인정원 : 2025학년도 입학정원의 100%이내</t>
    <phoneticPr fontId="1" type="noConversion"/>
  </si>
  <si>
    <t>기준: 2025학년도 교직승인정원</t>
    <phoneticPr fontId="1" type="noConversion"/>
  </si>
  <si>
    <t>2026학년도 2학기
모집 가능 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</si>
</sst>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);[Red]\(0\)"/>
  </numFmts>
  <fonts count="4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4"/>
      <color theme="1"/>
      <name val="HY헤드라인M"/>
      <family val="1"/>
      <charset val="129"/>
    </font>
    <font>
      <b/>
      <sz val="10"/>
      <color theme="1"/>
      <name val="돋움체"/>
      <family val="3"/>
      <charset val="129"/>
    </font>
    <font>
      <b/>
      <sz val="10"/>
      <color theme="1"/>
      <name val="새굴림"/>
      <family val="1"/>
      <charset val="129"/>
    </font>
    <font>
      <sz val="12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  <font>
      <sz val="10"/>
      <color theme="1"/>
      <name val="맑은 고딕"/>
      <family val="2"/>
      <charset val="129"/>
      <scheme val="minor"/>
    </font>
    <font>
      <sz val="12"/>
      <name val="에스코어 드림 4 Regular"/>
      <family val="2"/>
      <charset val="129"/>
    </font>
    <font>
      <sz val="12"/>
      <color rgb="FF000000"/>
      <name val="에스코어 드림 4 Regular"/>
      <family val="2"/>
      <charset val="129"/>
    </font>
    <font>
      <sz val="10"/>
      <name val="에스코어 드림 4 Regular"/>
      <family val="2"/>
      <charset val="129"/>
    </font>
    <font>
      <b/>
      <sz val="11"/>
      <name val="에스코어 드림 4 Regular"/>
      <family val="2"/>
      <charset val="129"/>
    </font>
    <font>
      <b/>
      <sz val="11"/>
      <color rgb="FF000000"/>
      <name val="에스코어 드림 4 Regular"/>
      <family val="2"/>
      <charset val="129"/>
    </font>
    <font>
      <b/>
      <sz val="14"/>
      <name val="에스코어 드림 4 Regular"/>
      <family val="2"/>
      <charset val="129"/>
    </font>
    <font>
      <sz val="10"/>
      <color theme="1"/>
      <name val="에스코어 드림 4 Regular"/>
      <family val="2"/>
      <charset val="129"/>
    </font>
    <font>
      <b/>
      <sz val="10"/>
      <name val="에스코어 드림 4 Regular"/>
      <family val="2"/>
      <charset val="129"/>
    </font>
    <font>
      <b/>
      <sz val="10"/>
      <color theme="1"/>
      <name val="에스코어 드림 4 Regular"/>
      <family val="2"/>
      <charset val="129"/>
    </font>
    <font>
      <b/>
      <sz val="12"/>
      <color rgb="FF000000"/>
      <name val="에스코어 드림 5 Medium"/>
      <family val="2"/>
      <charset val="129"/>
    </font>
    <font>
      <sz val="10"/>
      <color rgb="FF00B050"/>
      <name val="에스코어 드림 1 Thin"/>
      <family val="2"/>
      <charset val="129"/>
    </font>
    <font>
      <b/>
      <sz val="10"/>
      <color theme="1"/>
      <name val="에스코어 드림 1 Thin"/>
      <family val="2"/>
      <charset val="129"/>
    </font>
    <font>
      <b/>
      <sz val="10"/>
      <color rgb="FF000000"/>
      <name val="에스코어 드림 1 Thin"/>
      <family val="2"/>
      <charset val="129"/>
    </font>
    <font>
      <sz val="10"/>
      <name val="에스코어 드림 1 Thin"/>
      <family val="2"/>
      <charset val="129"/>
    </font>
    <font>
      <b/>
      <sz val="10"/>
      <name val="에스코어 드림 1 Thin"/>
      <family val="2"/>
      <charset val="129"/>
    </font>
    <font>
      <sz val="10"/>
      <color theme="1"/>
      <name val="에스코어 드림 1 Thin"/>
      <family val="2"/>
      <charset val="129"/>
    </font>
    <font>
      <b/>
      <sz val="10"/>
      <color rgb="FF000000"/>
      <name val="돋움"/>
      <family val="3"/>
      <charset val="129"/>
    </font>
    <font>
      <b/>
      <sz val="10"/>
      <color rgb="FF000000"/>
      <name val="Arial"/>
      <family val="2"/>
    </font>
    <font>
      <b/>
      <sz val="12"/>
      <color theme="1"/>
      <name val="에스코어 드림 5 Medium"/>
      <family val="2"/>
      <charset val="129"/>
    </font>
    <font>
      <sz val="12"/>
      <color rgb="FF000000"/>
      <name val="에스코어 드림 5 Medium"/>
      <family val="2"/>
      <charset val="129"/>
    </font>
    <font>
      <sz val="12"/>
      <color theme="1"/>
      <name val="에스코어 드림 5 Medium"/>
      <family val="2"/>
      <charset val="129"/>
    </font>
    <font>
      <b/>
      <sz val="12"/>
      <color rgb="FFFF0000"/>
      <name val="에스코어 드림 5 Medium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0"/>
      <name val="맑은 고딕"/>
      <family val="2"/>
      <charset val="129"/>
    </font>
    <font>
      <sz val="12"/>
      <name val="굴림"/>
      <family val="2"/>
      <charset val="129"/>
    </font>
    <font>
      <sz val="12"/>
      <name val="Calibri"/>
      <family val="2"/>
    </font>
    <font>
      <b/>
      <sz val="12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6F1F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 style="medium">
        <color indexed="64"/>
      </left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/>
      <top style="medium">
        <color indexed="64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theme="1"/>
      </bottom>
      <diagonal/>
    </border>
    <border>
      <left style="medium">
        <color rgb="FFFF0000"/>
      </left>
      <right style="medium">
        <color rgb="FFFF0000"/>
      </right>
      <top style="hair">
        <color theme="1"/>
      </top>
      <bottom style="hair">
        <color theme="1"/>
      </bottom>
      <diagonal/>
    </border>
    <border>
      <left style="medium">
        <color rgb="FFFF0000"/>
      </left>
      <right style="medium">
        <color rgb="FFFF0000"/>
      </right>
      <top style="hair">
        <color theme="1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5" fillId="0" borderId="10" xfId="0" quotePrefix="1" applyFont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8" fillId="5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quotePrefix="1" applyFont="1" applyFill="1" applyBorder="1" applyAlignment="1">
      <alignment horizontal="center" vertical="center" wrapText="1"/>
    </xf>
    <xf numFmtId="176" fontId="16" fillId="6" borderId="11" xfId="0" applyNumberFormat="1" applyFont="1" applyFill="1" applyBorder="1" applyAlignment="1">
      <alignment horizontal="center" vertical="center"/>
    </xf>
    <xf numFmtId="176" fontId="21" fillId="5" borderId="11" xfId="0" applyNumberFormat="1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 indent="1"/>
    </xf>
    <xf numFmtId="0" fontId="30" fillId="8" borderId="1" xfId="0" applyFont="1" applyFill="1" applyBorder="1">
      <alignment vertical="center"/>
    </xf>
    <xf numFmtId="0" fontId="30" fillId="8" borderId="1" xfId="0" applyFont="1" applyFill="1" applyBorder="1" applyAlignment="1">
      <alignment horizontal="center" vertical="center"/>
    </xf>
    <xf numFmtId="0" fontId="31" fillId="8" borderId="1" xfId="0" applyFont="1" applyFill="1" applyBorder="1" applyAlignment="1">
      <alignment horizontal="center" vertical="center"/>
    </xf>
    <xf numFmtId="0" fontId="31" fillId="8" borderId="1" xfId="0" applyFont="1" applyFill="1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2" fillId="4" borderId="4" xfId="0" applyFont="1" applyFill="1" applyBorder="1" applyAlignment="1">
      <alignment horizontal="center" vertical="center"/>
    </xf>
    <xf numFmtId="41" fontId="33" fillId="0" borderId="3" xfId="0" applyNumberFormat="1" applyFont="1" applyBorder="1" applyAlignment="1">
      <alignment horizontal="left" vertical="center" wrapText="1"/>
    </xf>
    <xf numFmtId="41" fontId="33" fillId="0" borderId="3" xfId="0" applyNumberFormat="1" applyFont="1" applyBorder="1" applyAlignment="1">
      <alignment vertical="center" wrapText="1"/>
    </xf>
    <xf numFmtId="41" fontId="33" fillId="0" borderId="3" xfId="0" applyNumberFormat="1" applyFont="1" applyBorder="1" applyAlignment="1">
      <alignment horizontal="center" vertical="center" wrapText="1"/>
    </xf>
    <xf numFmtId="41" fontId="34" fillId="0" borderId="8" xfId="0" applyNumberFormat="1" applyFont="1" applyFill="1" applyBorder="1" applyAlignment="1">
      <alignment horizontal="center" vertical="center" wrapText="1"/>
    </xf>
    <xf numFmtId="41" fontId="33" fillId="0" borderId="17" xfId="0" applyNumberFormat="1" applyFont="1" applyBorder="1" applyAlignment="1">
      <alignment horizontal="center" vertical="center" wrapText="1"/>
    </xf>
    <xf numFmtId="41" fontId="33" fillId="0" borderId="1" xfId="0" applyNumberFormat="1" applyFont="1" applyBorder="1" applyAlignment="1">
      <alignment horizontal="left" vertical="center" wrapText="1"/>
    </xf>
    <xf numFmtId="41" fontId="33" fillId="0" borderId="1" xfId="0" applyNumberFormat="1" applyFont="1" applyBorder="1" applyAlignment="1">
      <alignment vertical="center" wrapText="1"/>
    </xf>
    <xf numFmtId="41" fontId="33" fillId="0" borderId="1" xfId="0" applyNumberFormat="1" applyFont="1" applyBorder="1" applyAlignment="1">
      <alignment horizontal="center" vertical="center" wrapText="1"/>
    </xf>
    <xf numFmtId="41" fontId="34" fillId="0" borderId="6" xfId="0" applyNumberFormat="1" applyFont="1" applyFill="1" applyBorder="1" applyAlignment="1">
      <alignment horizontal="center" vertical="center" wrapText="1"/>
    </xf>
    <xf numFmtId="41" fontId="33" fillId="0" borderId="16" xfId="0" applyNumberFormat="1" applyFont="1" applyBorder="1" applyAlignment="1">
      <alignment horizontal="center" vertical="center" wrapText="1"/>
    </xf>
    <xf numFmtId="41" fontId="32" fillId="4" borderId="5" xfId="0" applyNumberFormat="1" applyFont="1" applyFill="1" applyBorder="1" applyAlignment="1">
      <alignment horizontal="center" vertical="center"/>
    </xf>
    <xf numFmtId="41" fontId="34" fillId="4" borderId="18" xfId="0" applyNumberFormat="1" applyFont="1" applyFill="1" applyBorder="1" applyAlignment="1">
      <alignment horizontal="center" vertical="center"/>
    </xf>
    <xf numFmtId="41" fontId="34" fillId="2" borderId="20" xfId="0" applyNumberFormat="1" applyFont="1" applyFill="1" applyBorder="1" applyAlignment="1">
      <alignment horizontal="center" vertical="center" wrapText="1"/>
    </xf>
    <xf numFmtId="176" fontId="33" fillId="0" borderId="1" xfId="1" applyNumberFormat="1" applyFont="1" applyBorder="1" applyAlignment="1">
      <alignment horizontal="center" vertical="center" wrapText="1"/>
    </xf>
    <xf numFmtId="176" fontId="34" fillId="0" borderId="6" xfId="1" applyNumberFormat="1" applyFont="1" applyFill="1" applyBorder="1" applyAlignment="1">
      <alignment horizontal="center" vertical="center" wrapText="1"/>
    </xf>
    <xf numFmtId="176" fontId="34" fillId="2" borderId="20" xfId="1" applyNumberFormat="1" applyFont="1" applyFill="1" applyBorder="1" applyAlignment="1">
      <alignment horizontal="center" vertical="center" wrapText="1"/>
    </xf>
    <xf numFmtId="176" fontId="32" fillId="4" borderId="5" xfId="1" applyNumberFormat="1" applyFont="1" applyFill="1" applyBorder="1" applyAlignment="1">
      <alignment horizontal="center" vertical="center"/>
    </xf>
    <xf numFmtId="176" fontId="32" fillId="4" borderId="9" xfId="1" applyNumberFormat="1" applyFont="1" applyFill="1" applyBorder="1" applyAlignment="1">
      <alignment horizontal="center" vertical="center"/>
    </xf>
    <xf numFmtId="176" fontId="32" fillId="4" borderId="21" xfId="1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39" fillId="2" borderId="10" xfId="0" applyFont="1" applyFill="1" applyBorder="1" applyAlignment="1">
      <alignment horizontal="left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38" fillId="2" borderId="26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28" fillId="5" borderId="26" xfId="0" applyFont="1" applyFill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shrinkToFit="1"/>
    </xf>
    <xf numFmtId="0" fontId="24" fillId="2" borderId="26" xfId="0" applyFont="1" applyFill="1" applyBorder="1" applyAlignment="1">
      <alignment horizontal="center" vertical="center" shrinkToFit="1"/>
    </xf>
    <xf numFmtId="0" fontId="14" fillId="2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19" fillId="7" borderId="30" xfId="0" applyFont="1" applyFill="1" applyBorder="1" applyAlignment="1">
      <alignment horizontal="center" vertical="center" wrapText="1"/>
    </xf>
    <xf numFmtId="0" fontId="19" fillId="7" borderId="31" xfId="0" applyFont="1" applyFill="1" applyBorder="1" applyAlignment="1">
      <alignment horizontal="center" vertical="center" wrapText="1"/>
    </xf>
    <xf numFmtId="0" fontId="28" fillId="7" borderId="32" xfId="0" applyFont="1" applyFill="1" applyBorder="1" applyAlignment="1">
      <alignment horizontal="center" vertical="center" wrapText="1"/>
    </xf>
    <xf numFmtId="0" fontId="23" fillId="6" borderId="33" xfId="0" applyFont="1" applyFill="1" applyBorder="1" applyAlignment="1">
      <alignment horizontal="center" vertical="center" wrapText="1"/>
    </xf>
    <xf numFmtId="176" fontId="21" fillId="7" borderId="34" xfId="0" applyNumberFormat="1" applyFont="1" applyFill="1" applyBorder="1" applyAlignment="1">
      <alignment horizontal="center" vertical="center" wrapText="1"/>
    </xf>
    <xf numFmtId="0" fontId="35" fillId="3" borderId="35" xfId="0" applyFont="1" applyFill="1" applyBorder="1" applyAlignment="1">
      <alignment horizontal="center" vertical="center" wrapText="1"/>
    </xf>
    <xf numFmtId="176" fontId="20" fillId="0" borderId="36" xfId="1" applyNumberFormat="1" applyFont="1" applyFill="1" applyBorder="1" applyAlignment="1">
      <alignment horizontal="center" vertical="center" wrapText="1"/>
    </xf>
    <xf numFmtId="176" fontId="21" fillId="5" borderId="36" xfId="1" applyNumberFormat="1" applyFont="1" applyFill="1" applyBorder="1" applyAlignment="1">
      <alignment horizontal="center" vertical="center" wrapText="1"/>
    </xf>
    <xf numFmtId="177" fontId="20" fillId="0" borderId="36" xfId="1" applyNumberFormat="1" applyFont="1" applyFill="1" applyBorder="1" applyAlignment="1">
      <alignment horizontal="center" vertical="center" shrinkToFit="1"/>
    </xf>
    <xf numFmtId="176" fontId="22" fillId="5" borderId="36" xfId="1" applyNumberFormat="1" applyFont="1" applyFill="1" applyBorder="1" applyAlignment="1">
      <alignment horizontal="center" vertical="center" shrinkToFit="1"/>
    </xf>
    <xf numFmtId="176" fontId="20" fillId="0" borderId="36" xfId="1" applyNumberFormat="1" applyFont="1" applyFill="1" applyBorder="1" applyAlignment="1">
      <alignment horizontal="center" vertical="center" shrinkToFit="1"/>
    </xf>
    <xf numFmtId="176" fontId="21" fillId="7" borderId="37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41" fillId="3" borderId="13" xfId="0" applyFont="1" applyFill="1" applyBorder="1" applyAlignment="1">
      <alignment horizontal="center" vertical="center" wrapText="1"/>
    </xf>
    <xf numFmtId="0" fontId="41" fillId="3" borderId="12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42" fillId="3" borderId="19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8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colors>
    <mruColors>
      <color rgb="FFE6F1FE"/>
      <color rgb="FFFFFFD5"/>
      <color rgb="FFDDFFFF"/>
      <color rgb="FF0F4ECB"/>
      <color rgb="FF0D0D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54617;&#49324;&#51648;&#50896;&#50629;&#47924;\&#48373;&#49688;(&#48512;)&#51204;&#44277;\2023\&#44368;&#51649;&#48373;&#49688;&#51204;&#44277;&#49849;&#51064;&#51064;&#50896;%20&#49328;&#52636;&#44540;&#44144;(&#44368;&#51649;&#48373;&#49688;%20&#49849;&#51064;&#51088;%202021~2023.1&#54617;&#44592;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114.683323726851" createdVersion="6" refreshedVersion="6" minRefreshableVersion="3" recordCount="40" xr:uid="{00000000-000A-0000-FFFF-FFFF02000000}">
  <cacheSource type="worksheet">
    <worksheetSource ref="A1:O41" sheet="비사범대학 교직승인현황(2021~2023.1학기)" r:id="rId2"/>
  </cacheSource>
  <cacheFields count="16">
    <cacheField name="신청연도" numFmtId="49">
      <sharedItems count="3">
        <s v="2021"/>
        <s v="2022"/>
        <s v="2023"/>
      </sharedItems>
    </cacheField>
    <cacheField name="신청학기" numFmtId="49">
      <sharedItems count="2">
        <s v="1학기"/>
        <s v="2학기"/>
      </sharedItems>
    </cacheField>
    <cacheField name="입력구분" numFmtId="49">
      <sharedItems/>
    </cacheField>
    <cacheField name="현재소속대학" numFmtId="49">
      <sharedItems/>
    </cacheField>
    <cacheField name="현재소속학과" numFmtId="49">
      <sharedItems/>
    </cacheField>
    <cacheField name="헌재소속전공" numFmtId="49">
      <sharedItems containsBlank="1"/>
    </cacheField>
    <cacheField name="현재학년" numFmtId="0">
      <sharedItems containsSemiMixedTypes="0" containsString="0" containsNumber="1" containsInteger="1" minValue="2" maxValue="4"/>
    </cacheField>
    <cacheField name="신청연도의 학년" numFmtId="0">
      <sharedItems containsSemiMixedTypes="0" containsString="0" containsNumber="1" containsInteger="1" minValue="2" maxValue="4" count="3">
        <n v="2"/>
        <n v="3"/>
        <n v="4"/>
      </sharedItems>
    </cacheField>
    <cacheField name="학번" numFmtId="49">
      <sharedItems/>
    </cacheField>
    <cacheField name="성명" numFmtId="49">
      <sharedItems/>
    </cacheField>
    <cacheField name="전공구분" numFmtId="49">
      <sharedItems/>
    </cacheField>
    <cacheField name="복수교직구분" numFmtId="49">
      <sharedItems/>
    </cacheField>
    <cacheField name="교직이수여부" numFmtId="49">
      <sharedItems/>
    </cacheField>
    <cacheField name="신청 대학교구분" numFmtId="49">
      <sharedItems/>
    </cacheField>
    <cacheField name="신청 대학" numFmtId="49">
      <sharedItems count="5">
        <s v="인문대학"/>
        <s v="사회과학대학"/>
        <s v="자연과학대학"/>
        <s v="농업생명과학대학"/>
        <s v="경영대학"/>
      </sharedItems>
    </cacheField>
    <cacheField name="신청학과" numFmtId="49">
      <sharedItems count="12">
        <s v="국어국문학과"/>
        <s v="영어영문학과"/>
        <s v="사회학과"/>
        <s v="행정학과"/>
        <s v="수학과"/>
        <s v="심리학과"/>
        <s v="식품자원경제학과"/>
        <s v="사학과"/>
        <s v="경제학과"/>
        <s v="경영학과"/>
        <s v="영어영문학부"/>
        <s v="컴퓨터과학부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x v="0"/>
    <x v="0"/>
    <s v="담당자"/>
    <s v="인문대학"/>
    <s v="국어국문학과"/>
    <m/>
    <n v="4"/>
    <x v="0"/>
    <s v="2020012525"/>
    <s v="우성민"/>
    <s v="복수전공"/>
    <s v="교직복수"/>
    <s v="0"/>
    <s v="10000137"/>
    <x v="0"/>
    <x v="0"/>
  </r>
  <r>
    <x v="0"/>
    <x v="0"/>
    <s v="담당자"/>
    <s v="인문대학"/>
    <s v="영어영문학과"/>
    <m/>
    <n v="4"/>
    <x v="1"/>
    <s v="2018012600"/>
    <s v="최아현"/>
    <s v="복수전공"/>
    <s v="교직복수"/>
    <s v="0"/>
    <s v="10000137"/>
    <x v="0"/>
    <x v="1"/>
  </r>
  <r>
    <x v="0"/>
    <x v="0"/>
    <s v="담당자"/>
    <s v="인문대학"/>
    <s v="영어영문학과"/>
    <m/>
    <n v="4"/>
    <x v="0"/>
    <s v="2020012398"/>
    <s v="김은서"/>
    <s v="복수전공"/>
    <s v="교직복수"/>
    <s v="0"/>
    <s v="10000137"/>
    <x v="0"/>
    <x v="1"/>
  </r>
  <r>
    <x v="0"/>
    <x v="0"/>
    <s v="담당자"/>
    <s v="인문대학"/>
    <s v="영어영문학과"/>
    <m/>
    <n v="4"/>
    <x v="0"/>
    <s v="2020012408"/>
    <s v="정미주"/>
    <s v="복수전공"/>
    <s v="교직복수"/>
    <s v="0"/>
    <s v="10000137"/>
    <x v="0"/>
    <x v="1"/>
  </r>
  <r>
    <x v="0"/>
    <x v="0"/>
    <s v="담당자"/>
    <s v="사회과학대학"/>
    <s v="사회학과"/>
    <m/>
    <n v="4"/>
    <x v="0"/>
    <s v="2019012570"/>
    <s v="주희정"/>
    <s v="복수전공"/>
    <s v="교직복수"/>
    <s v="0"/>
    <s v="10000137"/>
    <x v="1"/>
    <x v="2"/>
  </r>
  <r>
    <x v="0"/>
    <x v="0"/>
    <s v="담당자"/>
    <s v="사회과학대학"/>
    <s v="행정학과"/>
    <m/>
    <n v="2"/>
    <x v="0"/>
    <s v="2020012404"/>
    <s v="원종성"/>
    <s v="복수전공"/>
    <s v="교직복수"/>
    <s v="0"/>
    <s v="10000137"/>
    <x v="1"/>
    <x v="3"/>
  </r>
  <r>
    <x v="0"/>
    <x v="0"/>
    <s v="담당자"/>
    <s v="자연과학대학"/>
    <s v="수학과"/>
    <m/>
    <n v="2"/>
    <x v="0"/>
    <s v="2020012404"/>
    <s v="원종성"/>
    <s v="복수전공"/>
    <s v="교직복수"/>
    <s v="0"/>
    <s v="10000137"/>
    <x v="2"/>
    <x v="4"/>
  </r>
  <r>
    <x v="0"/>
    <x v="1"/>
    <s v="담당자"/>
    <s v="인문대학"/>
    <s v="국어국문학과"/>
    <m/>
    <n v="4"/>
    <x v="0"/>
    <s v="2018012543"/>
    <s v="윤성현"/>
    <s v="복수전공"/>
    <s v="교직복수"/>
    <s v="0"/>
    <s v="10000137"/>
    <x v="0"/>
    <x v="0"/>
  </r>
  <r>
    <x v="0"/>
    <x v="1"/>
    <s v="담당자"/>
    <s v="인문대학"/>
    <s v="국어국문학과"/>
    <m/>
    <n v="4"/>
    <x v="0"/>
    <s v="2020012400"/>
    <s v="김태진"/>
    <s v="복수전공"/>
    <s v="교직복수"/>
    <s v="0"/>
    <s v="10000137"/>
    <x v="0"/>
    <x v="0"/>
  </r>
  <r>
    <x v="0"/>
    <x v="1"/>
    <s v="담당자"/>
    <s v="인문대학"/>
    <s v="영어영문학과"/>
    <m/>
    <n v="4"/>
    <x v="1"/>
    <s v="2019010172"/>
    <s v="류희진"/>
    <s v="복수전공"/>
    <s v="교직복수"/>
    <s v="0"/>
    <s v="10000137"/>
    <x v="0"/>
    <x v="1"/>
  </r>
  <r>
    <x v="0"/>
    <x v="1"/>
    <s v="담당자"/>
    <s v="인문대학"/>
    <s v="영어영문학과"/>
    <m/>
    <n v="4"/>
    <x v="1"/>
    <s v="2019010173"/>
    <s v="문예은"/>
    <s v="복수전공"/>
    <s v="교직복수"/>
    <s v="0"/>
    <s v="10000137"/>
    <x v="0"/>
    <x v="1"/>
  </r>
  <r>
    <x v="0"/>
    <x v="1"/>
    <s v="담당자"/>
    <s v="인문대학"/>
    <s v="영어영문학과"/>
    <m/>
    <n v="4"/>
    <x v="0"/>
    <s v="2020012934"/>
    <s v="오유린"/>
    <s v="복수전공"/>
    <s v="교직복수"/>
    <s v="0"/>
    <s v="10000137"/>
    <x v="0"/>
    <x v="1"/>
  </r>
  <r>
    <x v="0"/>
    <x v="1"/>
    <s v="담당자"/>
    <s v="사회과학대학"/>
    <s v="심리학과"/>
    <m/>
    <n v="4"/>
    <x v="0"/>
    <s v="2020012417"/>
    <s v="박나연"/>
    <s v="복수전공"/>
    <s v="교직복수"/>
    <s v="0"/>
    <s v="10000137"/>
    <x v="1"/>
    <x v="5"/>
  </r>
  <r>
    <x v="0"/>
    <x v="1"/>
    <s v="담당자"/>
    <s v="농업생명과학대학"/>
    <s v="식품자원경제학과"/>
    <m/>
    <n v="4"/>
    <x v="1"/>
    <s v="2019010047"/>
    <s v="전주은"/>
    <s v="복수전공"/>
    <s v="교직복수"/>
    <s v="0"/>
    <s v="10000137"/>
    <x v="3"/>
    <x v="6"/>
  </r>
  <r>
    <x v="1"/>
    <x v="0"/>
    <s v="학생신청"/>
    <s v="인문대학"/>
    <s v="국어국문학과"/>
    <s v=""/>
    <n v="3"/>
    <x v="0"/>
    <s v="2021012408"/>
    <s v="성지영"/>
    <s v="복수전공"/>
    <s v="교직복수"/>
    <s v="1"/>
    <s v="경상국립대"/>
    <x v="0"/>
    <x v="0"/>
  </r>
  <r>
    <x v="1"/>
    <x v="0"/>
    <s v="학생신청"/>
    <s v="인문대학"/>
    <s v="국어국문학과"/>
    <s v=""/>
    <n v="3"/>
    <x v="0"/>
    <s v="2021012409"/>
    <s v="안지민"/>
    <s v="복수전공"/>
    <s v="교직복수"/>
    <s v="1"/>
    <s v="경상국립대"/>
    <x v="0"/>
    <x v="0"/>
  </r>
  <r>
    <x v="1"/>
    <x v="0"/>
    <s v="학생신청"/>
    <s v="인문대학"/>
    <s v="사학과"/>
    <s v=""/>
    <n v="4"/>
    <x v="1"/>
    <s v="2020012462"/>
    <s v="김유진"/>
    <s v="복수전공"/>
    <s v="교직복수"/>
    <s v="0"/>
    <s v="경상국립대"/>
    <x v="0"/>
    <x v="7"/>
  </r>
  <r>
    <x v="1"/>
    <x v="0"/>
    <s v="학생신청"/>
    <s v="사회과학대학"/>
    <s v="경제학과"/>
    <s v=""/>
    <n v="4"/>
    <x v="2"/>
    <s v="2017012536"/>
    <s v="주수근"/>
    <s v="복수전공"/>
    <s v="교직복수"/>
    <s v="0"/>
    <s v="경상국립대"/>
    <x v="1"/>
    <x v="8"/>
  </r>
  <r>
    <x v="1"/>
    <x v="0"/>
    <s v="학생신청"/>
    <s v="사회과학대학"/>
    <s v="경제학과"/>
    <s v=""/>
    <n v="3"/>
    <x v="0"/>
    <s v="2021012419"/>
    <s v="김초윤"/>
    <s v="복수전공"/>
    <s v="교직복수"/>
    <s v="1"/>
    <s v="경상국립대"/>
    <x v="1"/>
    <x v="8"/>
  </r>
  <r>
    <x v="1"/>
    <x v="0"/>
    <s v="학생신청"/>
    <s v="사회과학대학"/>
    <s v="행정학과"/>
    <s v=""/>
    <n v="2"/>
    <x v="0"/>
    <s v="2021012413"/>
    <s v="조우성"/>
    <s v="복수전공"/>
    <s v="교직복수"/>
    <s v="1"/>
    <s v="경상국립대"/>
    <x v="1"/>
    <x v="3"/>
  </r>
  <r>
    <x v="1"/>
    <x v="1"/>
    <s v="학생신청"/>
    <s v="인문대학"/>
    <s v="국어국문학과"/>
    <s v=""/>
    <n v="4"/>
    <x v="1"/>
    <s v="2020010315"/>
    <s v="연제원"/>
    <s v="복수전공"/>
    <s v="교직복수"/>
    <s v="1"/>
    <s v="경상국립대"/>
    <x v="0"/>
    <x v="0"/>
  </r>
  <r>
    <x v="1"/>
    <x v="1"/>
    <s v="학생신청"/>
    <s v="인문대학"/>
    <s v="국어국문학과"/>
    <s v=""/>
    <n v="3"/>
    <x v="0"/>
    <s v="2021010318"/>
    <s v="우상빈"/>
    <s v="복수전공"/>
    <s v="교직복수"/>
    <s v="1"/>
    <s v="경상국립대"/>
    <x v="0"/>
    <x v="0"/>
  </r>
  <r>
    <x v="1"/>
    <x v="1"/>
    <s v="학생신청"/>
    <s v="인문대학"/>
    <s v="사학과"/>
    <s v=""/>
    <n v="2"/>
    <x v="0"/>
    <s v="2020012529"/>
    <s v="조백윤"/>
    <s v="복수전공"/>
    <s v="교직복수"/>
    <s v="1"/>
    <s v="경상국립대"/>
    <x v="0"/>
    <x v="7"/>
  </r>
  <r>
    <x v="1"/>
    <x v="1"/>
    <s v="학생신청"/>
    <s v="사회과학대학"/>
    <s v="행정학과"/>
    <s v=""/>
    <n v="3"/>
    <x v="0"/>
    <s v="2020012516"/>
    <s v="공은영"/>
    <s v="복수전공"/>
    <s v="교직복수"/>
    <s v="1"/>
    <s v="경상국립대"/>
    <x v="1"/>
    <x v="3"/>
  </r>
  <r>
    <x v="1"/>
    <x v="1"/>
    <s v="학생신청"/>
    <s v="경영대학"/>
    <s v="경영학과"/>
    <s v=""/>
    <n v="3"/>
    <x v="0"/>
    <s v="2019012477"/>
    <s v="안상락"/>
    <s v="복수전공"/>
    <s v="교직복수"/>
    <s v="1"/>
    <s v="경상국립대"/>
    <x v="4"/>
    <x v="9"/>
  </r>
  <r>
    <x v="1"/>
    <x v="1"/>
    <s v="학생신청"/>
    <s v="경영대학"/>
    <s v="경영학과"/>
    <s v=""/>
    <n v="3"/>
    <x v="0"/>
    <s v="2021012410"/>
    <s v="임현주"/>
    <s v="복수전공"/>
    <s v="교직복수"/>
    <s v="1"/>
    <s v="경상국립대"/>
    <x v="4"/>
    <x v="9"/>
  </r>
  <r>
    <x v="2"/>
    <x v="0"/>
    <s v="학생신청"/>
    <s v="인문대학"/>
    <s v="국어국문학과"/>
    <s v=""/>
    <n v="2"/>
    <x v="0"/>
    <s v="2022013132"/>
    <s v="김민정"/>
    <s v="복수전공"/>
    <s v="교직복수"/>
    <s v="1"/>
    <s v="경상국립대"/>
    <x v="0"/>
    <x v="0"/>
  </r>
  <r>
    <x v="2"/>
    <x v="0"/>
    <s v="학생신청"/>
    <s v="인문대학"/>
    <s v="국어국문학과"/>
    <s v=""/>
    <n v="2"/>
    <x v="0"/>
    <s v="2022013144"/>
    <s v="조진혁"/>
    <s v="복수전공"/>
    <s v="교직복수"/>
    <s v="0"/>
    <s v="경상국립대"/>
    <x v="0"/>
    <x v="0"/>
  </r>
  <r>
    <x v="2"/>
    <x v="0"/>
    <s v="학생신청"/>
    <s v="인문대학"/>
    <s v="사학과"/>
    <s v=""/>
    <n v="3"/>
    <x v="1"/>
    <s v="2019010351"/>
    <s v="손원준"/>
    <s v="복수전공"/>
    <s v="교직복수"/>
    <s v="1"/>
    <s v="경상국립대"/>
    <x v="0"/>
    <x v="7"/>
  </r>
  <r>
    <x v="2"/>
    <x v="0"/>
    <s v="학생신청"/>
    <s v="인문대학"/>
    <s v="사학과"/>
    <s v=""/>
    <n v="4"/>
    <x v="2"/>
    <s v="2020010265"/>
    <s v="조희수"/>
    <s v="복수전공"/>
    <s v="교직복수"/>
    <s v="1"/>
    <s v="경상국립대"/>
    <x v="0"/>
    <x v="7"/>
  </r>
  <r>
    <x v="2"/>
    <x v="0"/>
    <s v="학생신청"/>
    <s v="인문대학"/>
    <s v="사학과"/>
    <s v=""/>
    <n v="2"/>
    <x v="0"/>
    <s v="2022013141"/>
    <s v="이채연"/>
    <s v="복수전공"/>
    <s v="교직복수"/>
    <s v="1"/>
    <s v="경상국립대"/>
    <x v="0"/>
    <x v="7"/>
  </r>
  <r>
    <x v="2"/>
    <x v="0"/>
    <s v="학생신청"/>
    <s v="인문대학"/>
    <s v="영어영문학부"/>
    <s v="영어영문학전공"/>
    <n v="2"/>
    <x v="0"/>
    <s v="2022013135"/>
    <s v="양태경"/>
    <s v="복수전공"/>
    <s v="교직복수"/>
    <s v="1"/>
    <s v="경상국립대"/>
    <x v="0"/>
    <x v="10"/>
  </r>
  <r>
    <x v="2"/>
    <x v="0"/>
    <s v="학생신청"/>
    <s v="인문대학"/>
    <s v="영어영문학부"/>
    <s v="영어영문학전공"/>
    <n v="2"/>
    <x v="0"/>
    <s v="2022013137"/>
    <s v="우한성"/>
    <s v="복수전공"/>
    <s v="교직복수"/>
    <s v="1"/>
    <s v="경상국립대"/>
    <x v="0"/>
    <x v="10"/>
  </r>
  <r>
    <x v="2"/>
    <x v="0"/>
    <s v="학생신청"/>
    <s v="인문대학"/>
    <s v="영어영문학부"/>
    <s v="영어영문학전공"/>
    <n v="2"/>
    <x v="0"/>
    <s v="2022013139"/>
    <s v="이수현"/>
    <s v="복수전공"/>
    <s v="교직복수"/>
    <s v="1"/>
    <s v="경상국립대"/>
    <x v="0"/>
    <x v="10"/>
  </r>
  <r>
    <x v="2"/>
    <x v="0"/>
    <s v="학생신청"/>
    <s v="사회과학대학"/>
    <s v="사회학과"/>
    <s v=""/>
    <n v="4"/>
    <x v="2"/>
    <s v="2020010265"/>
    <s v="조희수"/>
    <s v="복수전공"/>
    <s v="교직복수"/>
    <s v="1"/>
    <s v="경상국립대"/>
    <x v="1"/>
    <x v="2"/>
  </r>
  <r>
    <x v="2"/>
    <x v="0"/>
    <s v="학생신청"/>
    <s v="사회과학대학"/>
    <s v="심리학과"/>
    <s v=""/>
    <n v="3"/>
    <x v="1"/>
    <s v="2021012712"/>
    <s v="이유진"/>
    <s v="복수전공"/>
    <s v="교직복수"/>
    <s v="1"/>
    <s v="경상국립대"/>
    <x v="1"/>
    <x v="5"/>
  </r>
  <r>
    <x v="2"/>
    <x v="0"/>
    <s v="학생신청"/>
    <s v="사회과학대학"/>
    <s v="행정학과"/>
    <s v=""/>
    <n v="3"/>
    <x v="1"/>
    <s v="2021010013"/>
    <s v="김하경"/>
    <s v="복수전공"/>
    <s v="교직복수"/>
    <s v="1"/>
    <s v="경상국립대"/>
    <x v="1"/>
    <x v="3"/>
  </r>
  <r>
    <x v="2"/>
    <x v="0"/>
    <s v="학생신청"/>
    <s v="사회과학대학"/>
    <s v="행정학과"/>
    <s v=""/>
    <n v="3"/>
    <x v="1"/>
    <s v="2021010074"/>
    <s v="최민지"/>
    <s v="복수전공"/>
    <s v="교직복수"/>
    <s v="1"/>
    <s v="경상국립대"/>
    <x v="1"/>
    <x v="3"/>
  </r>
  <r>
    <x v="2"/>
    <x v="0"/>
    <s v="학생신청"/>
    <s v="자연과학대학"/>
    <s v="컴퓨터과학부"/>
    <s v="컴퓨터과학전공"/>
    <n v="2"/>
    <x v="0"/>
    <s v="2022013251"/>
    <s v="박현정"/>
    <s v="복수전공"/>
    <s v="교직복수"/>
    <s v="1"/>
    <s v="경상국립대"/>
    <x v="2"/>
    <x v="11"/>
  </r>
  <r>
    <x v="2"/>
    <x v="0"/>
    <s v="학생신청"/>
    <s v="자연과학대학"/>
    <s v="컴퓨터과학부"/>
    <s v="컴퓨터과학전공"/>
    <n v="2"/>
    <x v="0"/>
    <s v="2022013255"/>
    <s v="손성민"/>
    <s v="복수전공"/>
    <s v="교직복수"/>
    <s v="1"/>
    <s v="경상국립대"/>
    <x v="2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2" cacheId="0" applyNumberFormats="0" applyBorderFormats="0" applyFontFormats="0" applyPatternFormats="0" applyAlignmentFormats="0" applyWidthHeightFormats="1" dataCaption="값" updatedVersion="6" minRefreshableVersion="3" useAutoFormatting="1" rowGrandTotals="0" colGrandTotals="0" itemPrintTitles="1" createdVersion="6" indent="0" outline="1" outlineData="1" multipleFieldFilters="0" rowHeaderCaption="대학" colHeaderCaption="학년도">
  <location ref="A3:P23" firstHeaderRow="1" firstDataRow="4" firstDataCol="1"/>
  <pivotFields count="16">
    <pivotField axis="axisCol" showAll="0">
      <items count="4">
        <item x="0"/>
        <item x="1"/>
        <item x="2"/>
        <item t="default"/>
      </items>
    </pivotField>
    <pivotField axis="axisCol" showAll="0" defaultSubtotal="0">
      <items count="2">
        <item x="0"/>
        <item x="1"/>
      </items>
    </pivotField>
    <pivotField showAll="0"/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6">
        <item x="0"/>
        <item x="1"/>
        <item x="2"/>
        <item x="4"/>
        <item x="3"/>
        <item t="default"/>
      </items>
    </pivotField>
    <pivotField axis="axisRow" showAll="0">
      <items count="13">
        <item x="9"/>
        <item x="8"/>
        <item x="0"/>
        <item x="7"/>
        <item x="2"/>
        <item x="4"/>
        <item x="6"/>
        <item x="5"/>
        <item x="1"/>
        <item x="10"/>
        <item x="11"/>
        <item x="3"/>
        <item t="default"/>
      </items>
    </pivotField>
  </pivotFields>
  <rowFields count="2">
    <field x="14"/>
    <field x="15"/>
  </rowFields>
  <rowItems count="17">
    <i>
      <x/>
    </i>
    <i r="1">
      <x v="2"/>
    </i>
    <i r="1">
      <x v="3"/>
    </i>
    <i r="1">
      <x v="8"/>
    </i>
    <i r="1">
      <x v="9"/>
    </i>
    <i>
      <x v="1"/>
    </i>
    <i r="1">
      <x v="1"/>
    </i>
    <i r="1">
      <x v="4"/>
    </i>
    <i r="1">
      <x v="7"/>
    </i>
    <i r="1">
      <x v="11"/>
    </i>
    <i>
      <x v="2"/>
    </i>
    <i r="1">
      <x v="5"/>
    </i>
    <i r="1">
      <x v="10"/>
    </i>
    <i>
      <x v="3"/>
    </i>
    <i r="1">
      <x/>
    </i>
    <i>
      <x v="4"/>
    </i>
    <i r="1">
      <x v="6"/>
    </i>
  </rowItems>
  <colFields count="3">
    <field x="0"/>
    <field x="1"/>
    <field x="7"/>
  </colFields>
  <colItems count="15">
    <i>
      <x/>
      <x/>
      <x/>
    </i>
    <i r="2">
      <x v="1"/>
    </i>
    <i r="1">
      <x v="1"/>
      <x/>
    </i>
    <i r="2">
      <x v="1"/>
    </i>
    <i t="default">
      <x/>
    </i>
    <i>
      <x v="1"/>
      <x/>
      <x/>
    </i>
    <i r="2">
      <x v="1"/>
    </i>
    <i r="2">
      <x v="2"/>
    </i>
    <i r="1">
      <x v="1"/>
      <x/>
    </i>
    <i r="2">
      <x v="1"/>
    </i>
    <i t="default">
      <x v="1"/>
    </i>
    <i>
      <x v="2"/>
      <x/>
      <x/>
    </i>
    <i r="2">
      <x v="1"/>
    </i>
    <i r="2">
      <x v="2"/>
    </i>
    <i t="default">
      <x v="2"/>
    </i>
  </colItems>
  <dataFields count="1">
    <dataField name="신청" fld="8" subtotal="count" baseField="0" baseItem="0"/>
  </dataFields>
  <formats count="80">
    <format dxfId="79">
      <pivotArea outline="0" collapsedLevelsAreSubtotals="1" fieldPosition="0"/>
    </format>
    <format dxfId="78">
      <pivotArea field="0" type="button" dataOnly="0" labelOnly="1" outline="0" axis="axisCol" fieldPosition="0"/>
    </format>
    <format dxfId="77">
      <pivotArea field="1" type="button" dataOnly="0" labelOnly="1" outline="0" axis="axisCol" fieldPosition="1"/>
    </format>
    <format dxfId="76">
      <pivotArea field="7" type="button" dataOnly="0" labelOnly="1" outline="0" axis="axisCol" fieldPosition="2"/>
    </format>
    <format dxfId="75">
      <pivotArea type="topRight" dataOnly="0" labelOnly="1" outline="0" fieldPosition="0"/>
    </format>
    <format dxfId="74">
      <pivotArea dataOnly="0" labelOnly="1" fieldPosition="0">
        <references count="1">
          <reference field="0" count="0"/>
        </references>
      </pivotArea>
    </format>
    <format dxfId="73">
      <pivotArea dataOnly="0" labelOnly="1" fieldPosition="0">
        <references count="1">
          <reference field="0" count="0" defaultSubtotal="1"/>
        </references>
      </pivotArea>
    </format>
    <format dxfId="72">
      <pivotArea dataOnly="0" labelOnly="1" grandCol="1" outline="0" fieldPosition="0"/>
    </format>
    <format dxfId="71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70">
      <pivotArea dataOnly="0" labelOnly="1" fieldPosition="0">
        <references count="2">
          <reference field="0" count="1" selected="0">
            <x v="0"/>
          </reference>
          <reference field="1" count="0" defaultSubtotal="1"/>
        </references>
      </pivotArea>
    </format>
    <format dxfId="69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68">
      <pivotArea dataOnly="0" labelOnly="1" fieldPosition="0">
        <references count="2">
          <reference field="0" count="1" selected="0">
            <x v="1"/>
          </reference>
          <reference field="1" count="0" defaultSubtotal="1"/>
        </references>
      </pivotArea>
    </format>
    <format dxfId="67">
      <pivotArea dataOnly="0" labelOnly="1" fieldPosition="0">
        <references count="2">
          <reference field="0" count="1" selected="0">
            <x v="2"/>
          </reference>
          <reference field="1" count="1">
            <x v="0"/>
          </reference>
        </references>
      </pivotArea>
    </format>
    <format dxfId="66">
      <pivotArea dataOnly="0" labelOnly="1" fieldPosition="0">
        <references count="2">
          <reference field="0" count="1" selected="0">
            <x v="2"/>
          </reference>
          <reference field="1" count="1" defaultSubtotal="1">
            <x v="0"/>
          </reference>
        </references>
      </pivotArea>
    </format>
    <format dxfId="65">
      <pivotArea dataOnly="0" labelOnly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7" count="2">
            <x v="0"/>
            <x v="1"/>
          </reference>
        </references>
      </pivotArea>
    </format>
    <format dxfId="64">
      <pivotArea dataOnly="0" labelOnly="1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63">
      <pivotArea dataOnly="0" labelOnly="1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7" count="0"/>
        </references>
      </pivotArea>
    </format>
    <format dxfId="62">
      <pivotArea dataOnly="0" labelOnly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61">
      <pivotArea dataOnly="0" labelOnly="1" fieldPosition="0">
        <references count="3">
          <reference field="0" count="1" selected="0">
            <x v="2"/>
          </reference>
          <reference field="1" count="1" selected="0">
            <x v="0"/>
          </reference>
          <reference field="7" count="0"/>
        </references>
      </pivotArea>
    </format>
    <format dxfId="60">
      <pivotArea outline="0" collapsedLevelsAreSubtotals="1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7" count="0" selected="0"/>
        </references>
      </pivotArea>
    </format>
    <format dxfId="59">
      <pivotArea type="topRight" dataOnly="0" labelOnly="1" outline="0" offset="E1:G1" fieldPosition="0"/>
    </format>
    <format dxfId="58">
      <pivotArea dataOnly="0" labelOnly="1" offset="A256:C256" fieldPosition="0">
        <references count="1">
          <reference field="0" count="1">
            <x v="1"/>
          </reference>
        </references>
      </pivotArea>
    </format>
    <format dxfId="57">
      <pivotArea dataOnly="0" labelOnly="1" fieldPosition="0">
        <references count="2">
          <reference field="0" count="1" selected="0">
            <x v="1"/>
          </reference>
          <reference field="1" count="1">
            <x v="0"/>
          </reference>
        </references>
      </pivotArea>
    </format>
    <format dxfId="56">
      <pivotArea dataOnly="0" labelOnly="1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7" count="0"/>
        </references>
      </pivotArea>
    </format>
    <format dxfId="55">
      <pivotArea outline="0" collapsedLevelsAreSubtotals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7" count="2" selected="0">
            <x v="0"/>
            <x v="1"/>
          </reference>
        </references>
      </pivotArea>
    </format>
    <format dxfId="54">
      <pivotArea type="topRight" dataOnly="0" labelOnly="1" outline="0" offset="I1:J1" fieldPosition="0"/>
    </format>
    <format dxfId="53">
      <pivotArea dataOnly="0" labelOnly="1" offset="E256:F256" fieldPosition="0">
        <references count="1">
          <reference field="0" count="1">
            <x v="1"/>
          </reference>
        </references>
      </pivotArea>
    </format>
    <format dxfId="52">
      <pivotArea dataOnly="0" labelOnly="1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51">
      <pivotArea dataOnly="0" labelOnly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50">
      <pivotArea outline="0" collapsedLevelsAreSubtotals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7" count="2" selected="0">
            <x v="0"/>
            <x v="1"/>
          </reference>
        </references>
      </pivotArea>
    </format>
    <format dxfId="49">
      <pivotArea field="0" type="button" dataOnly="0" labelOnly="1" outline="0" axis="axisCol" fieldPosition="0"/>
    </format>
    <format dxfId="48">
      <pivotArea field="1" type="button" dataOnly="0" labelOnly="1" outline="0" axis="axisCol" fieldPosition="1"/>
    </format>
    <format dxfId="47">
      <pivotArea dataOnly="0" labelOnly="1" offset="A256:B256" fieldPosition="0">
        <references count="1">
          <reference field="0" count="1">
            <x v="0"/>
          </reference>
        </references>
      </pivotArea>
    </format>
    <format dxfId="46">
      <pivotArea dataOnly="0" labelOnly="1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45">
      <pivotArea dataOnly="0" labelOnly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7" count="2">
            <x v="0"/>
            <x v="1"/>
          </reference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type="origin" dataOnly="0" labelOnly="1" outline="0" fieldPosition="0"/>
    </format>
    <format dxfId="41">
      <pivotArea field="0" type="button" dataOnly="0" labelOnly="1" outline="0" axis="axisCol" fieldPosition="0"/>
    </format>
    <format dxfId="40">
      <pivotArea field="1" type="button" dataOnly="0" labelOnly="1" outline="0" axis="axisCol" fieldPosition="1"/>
    </format>
    <format dxfId="39">
      <pivotArea field="7" type="button" dataOnly="0" labelOnly="1" outline="0" axis="axisCol" fieldPosition="2"/>
    </format>
    <format dxfId="38">
      <pivotArea type="topRight" dataOnly="0" labelOnly="1" outline="0" fieldPosition="0"/>
    </format>
    <format dxfId="37">
      <pivotArea field="14" type="button" dataOnly="0" labelOnly="1" outline="0" axis="axisRow" fieldPosition="0"/>
    </format>
    <format dxfId="36">
      <pivotArea dataOnly="0" labelOnly="1" fieldPosition="0">
        <references count="1">
          <reference field="14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14" count="1" selected="0">
            <x v="0"/>
          </reference>
          <reference field="15" count="4">
            <x v="2"/>
            <x v="3"/>
            <x v="8"/>
            <x v="9"/>
          </reference>
        </references>
      </pivotArea>
    </format>
    <format dxfId="33">
      <pivotArea dataOnly="0" labelOnly="1" fieldPosition="0">
        <references count="2">
          <reference field="14" count="1" selected="0">
            <x v="1"/>
          </reference>
          <reference field="15" count="4">
            <x v="1"/>
            <x v="4"/>
            <x v="7"/>
            <x v="11"/>
          </reference>
        </references>
      </pivotArea>
    </format>
    <format dxfId="32">
      <pivotArea dataOnly="0" labelOnly="1" fieldPosition="0">
        <references count="2">
          <reference field="14" count="1" selected="0">
            <x v="2"/>
          </reference>
          <reference field="15" count="2">
            <x v="5"/>
            <x v="10"/>
          </reference>
        </references>
      </pivotArea>
    </format>
    <format dxfId="31">
      <pivotArea dataOnly="0" labelOnly="1" fieldPosition="0">
        <references count="2">
          <reference field="14" count="1" selected="0">
            <x v="3"/>
          </reference>
          <reference field="15" count="1">
            <x v="0"/>
          </reference>
        </references>
      </pivotArea>
    </format>
    <format dxfId="30">
      <pivotArea dataOnly="0" labelOnly="1" fieldPosition="0">
        <references count="2">
          <reference field="14" count="1" selected="0">
            <x v="4"/>
          </reference>
          <reference field="15" count="1">
            <x v="6"/>
          </reference>
        </references>
      </pivotArea>
    </format>
    <format dxfId="29">
      <pivotArea dataOnly="0" labelOnly="1" fieldPosition="0">
        <references count="1">
          <reference field="0" count="0"/>
        </references>
      </pivotArea>
    </format>
    <format dxfId="28">
      <pivotArea dataOnly="0" labelOnly="1" fieldPosition="0">
        <references count="1">
          <reference field="0" count="0" defaultSubtotal="1"/>
        </references>
      </pivotArea>
    </format>
    <format dxfId="27">
      <pivotArea dataOnly="0" labelOnly="1" grandCol="1" outline="0" fieldPosition="0"/>
    </format>
    <format dxfId="26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5">
      <pivotArea dataOnly="0" labelOnly="1" fieldPosition="0">
        <references count="2">
          <reference field="0" count="1" selected="0">
            <x v="0"/>
          </reference>
          <reference field="1" count="0" defaultSubtotal="1"/>
        </references>
      </pivotArea>
    </format>
    <format dxfId="24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3">
      <pivotArea dataOnly="0" labelOnly="1" fieldPosition="0">
        <references count="2">
          <reference field="0" count="1" selected="0">
            <x v="1"/>
          </reference>
          <reference field="1" count="0" defaultSubtotal="1"/>
        </references>
      </pivotArea>
    </format>
    <format dxfId="22">
      <pivotArea dataOnly="0" labelOnly="1" fieldPosition="0">
        <references count="2">
          <reference field="0" count="1" selected="0">
            <x v="2"/>
          </reference>
          <reference field="1" count="1">
            <x v="0"/>
          </reference>
        </references>
      </pivotArea>
    </format>
    <format dxfId="21">
      <pivotArea dataOnly="0" labelOnly="1" fieldPosition="0">
        <references count="2">
          <reference field="0" count="1" selected="0">
            <x v="2"/>
          </reference>
          <reference field="1" count="1" defaultSubtotal="1">
            <x v="0"/>
          </reference>
        </references>
      </pivotArea>
    </format>
    <format dxfId="20">
      <pivotArea dataOnly="0" labelOnly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7" count="2">
            <x v="0"/>
            <x v="1"/>
          </reference>
        </references>
      </pivotArea>
    </format>
    <format dxfId="19">
      <pivotArea dataOnly="0" labelOnly="1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18">
      <pivotArea dataOnly="0" labelOnly="1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7" count="0"/>
        </references>
      </pivotArea>
    </format>
    <format dxfId="17">
      <pivotArea dataOnly="0" labelOnly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16">
      <pivotArea dataOnly="0" labelOnly="1" fieldPosition="0">
        <references count="3">
          <reference field="0" count="1" selected="0">
            <x v="2"/>
          </reference>
          <reference field="1" count="1" selected="0">
            <x v="0"/>
          </reference>
          <reference field="7" count="0"/>
        </references>
      </pivotArea>
    </format>
    <format dxfId="15">
      <pivotArea type="origin" dataOnly="0" labelOnly="1" outline="0" fieldPosition="0"/>
    </format>
    <format dxfId="14">
      <pivotArea field="0" type="button" dataOnly="0" labelOnly="1" outline="0" axis="axisCol" fieldPosition="0"/>
    </format>
    <format dxfId="13">
      <pivotArea field="1" type="button" dataOnly="0" labelOnly="1" outline="0" axis="axisCol" fieldPosition="1"/>
    </format>
    <format dxfId="12">
      <pivotArea field="7" type="button" dataOnly="0" labelOnly="1" outline="0" axis="axisCol" fieldPosition="2"/>
    </format>
    <format dxfId="11">
      <pivotArea type="topRight" dataOnly="0" labelOnly="1" outline="0" fieldPosition="0"/>
    </format>
    <format dxfId="10">
      <pivotArea field="14" type="button" dataOnly="0" labelOnly="1" outline="0" axis="axisRow" fieldPosition="0"/>
    </format>
    <format dxfId="9">
      <pivotArea dataOnly="0" labelOnly="1" fieldPosition="0">
        <references count="1">
          <reference field="0" count="0"/>
        </references>
      </pivotArea>
    </format>
    <format dxfId="8">
      <pivotArea dataOnly="0" labelOnly="1" fieldPosition="0">
        <references count="1">
          <reference field="0" count="0" defaultSubtotal="1"/>
        </references>
      </pivotArea>
    </format>
    <format dxfId="7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6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5">
      <pivotArea dataOnly="0" labelOnly="1" fieldPosition="0">
        <references count="2">
          <reference field="0" count="1" selected="0">
            <x v="2"/>
          </reference>
          <reference field="1" count="1">
            <x v="0"/>
          </reference>
        </references>
      </pivotArea>
    </format>
    <format dxfId="4">
      <pivotArea dataOnly="0" labelOnly="1" fieldPosition="0">
        <references count="3">
          <reference field="0" count="1" selected="0">
            <x v="0"/>
          </reference>
          <reference field="1" count="1" selected="0">
            <x v="0"/>
          </reference>
          <reference field="7" count="2">
            <x v="0"/>
            <x v="1"/>
          </reference>
        </references>
      </pivotArea>
    </format>
    <format dxfId="3">
      <pivotArea dataOnly="0" labelOnly="1" fieldPosition="0">
        <references count="3">
          <reference field="0" count="1" selected="0">
            <x v="0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2">
      <pivotArea dataOnly="0" labelOnly="1" fieldPosition="0">
        <references count="3">
          <reference field="0" count="1" selected="0">
            <x v="1"/>
          </reference>
          <reference field="1" count="1" selected="0">
            <x v="0"/>
          </reference>
          <reference field="7" count="0"/>
        </references>
      </pivotArea>
    </format>
    <format dxfId="1">
      <pivotArea dataOnly="0" labelOnly="1" fieldPosition="0">
        <references count="3">
          <reference field="0" count="1" selected="0">
            <x v="1"/>
          </reference>
          <reference field="1" count="1" selected="0">
            <x v="1"/>
          </reference>
          <reference field="7" count="2">
            <x v="0"/>
            <x v="1"/>
          </reference>
        </references>
      </pivotArea>
    </format>
    <format dxfId="0">
      <pivotArea dataOnly="0" labelOnly="1" fieldPosition="0">
        <references count="3">
          <reference field="0" count="1" selected="0">
            <x v="2"/>
          </reference>
          <reference field="1" count="1" selected="0">
            <x v="0"/>
          </reference>
          <reference field="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opLeftCell="B1" workbookViewId="0">
      <pane ySplit="1" topLeftCell="A2" activePane="bottomLeft" state="frozen"/>
      <selection pane="bottomLeft" activeCell="L7" sqref="L7"/>
    </sheetView>
  </sheetViews>
  <sheetFormatPr defaultRowHeight="16.5"/>
  <cols>
    <col min="1" max="1" width="9.875" customWidth="1"/>
    <col min="2" max="2" width="11.375" customWidth="1"/>
    <col min="3" max="3" width="12.875" bestFit="1" customWidth="1"/>
    <col min="4" max="4" width="13" bestFit="1" customWidth="1"/>
    <col min="5" max="6" width="15.125" bestFit="1" customWidth="1"/>
    <col min="7" max="7" width="10.375" style="1" customWidth="1"/>
    <col min="8" max="8" width="14.75" style="1" bestFit="1" customWidth="1"/>
    <col min="9" max="9" width="14.125" style="1" customWidth="1"/>
    <col min="10" max="10" width="7.125" bestFit="1" customWidth="1"/>
    <col min="11" max="11" width="11.5" bestFit="1" customWidth="1"/>
    <col min="12" max="13" width="12.25" bestFit="1" customWidth="1"/>
    <col min="14" max="14" width="20.25" customWidth="1"/>
    <col min="15" max="15" width="21.875" customWidth="1"/>
    <col min="16" max="16" width="23.875" customWidth="1"/>
  </cols>
  <sheetData>
    <row r="1" spans="1:16">
      <c r="A1" s="34" t="s">
        <v>122</v>
      </c>
      <c r="B1" s="34" t="s">
        <v>123</v>
      </c>
      <c r="C1" s="34" t="s">
        <v>124</v>
      </c>
      <c r="D1" s="34" t="s">
        <v>125</v>
      </c>
      <c r="E1" s="34" t="s">
        <v>126</v>
      </c>
      <c r="F1" s="34" t="s">
        <v>127</v>
      </c>
      <c r="G1" s="35" t="s">
        <v>128</v>
      </c>
      <c r="H1" s="36" t="s">
        <v>129</v>
      </c>
      <c r="I1" s="35" t="s">
        <v>130</v>
      </c>
      <c r="J1" s="34" t="s">
        <v>131</v>
      </c>
      <c r="K1" s="34" t="s">
        <v>132</v>
      </c>
      <c r="L1" s="34" t="s">
        <v>133</v>
      </c>
      <c r="M1" s="34" t="s">
        <v>134</v>
      </c>
      <c r="N1" s="37" t="s">
        <v>135</v>
      </c>
      <c r="O1" s="34" t="s">
        <v>136</v>
      </c>
      <c r="P1" s="34" t="s">
        <v>137</v>
      </c>
    </row>
    <row r="2" spans="1:16">
      <c r="A2" s="38" t="s">
        <v>112</v>
      </c>
      <c r="B2" s="38" t="s">
        <v>118</v>
      </c>
      <c r="C2" s="38" t="s">
        <v>138</v>
      </c>
      <c r="D2" s="38" t="s">
        <v>2</v>
      </c>
      <c r="E2" s="38" t="s">
        <v>5</v>
      </c>
      <c r="F2" s="38"/>
      <c r="G2" s="39">
        <v>4</v>
      </c>
      <c r="H2" s="39">
        <v>2</v>
      </c>
      <c r="I2" s="40" t="s">
        <v>139</v>
      </c>
      <c r="J2" s="38" t="s">
        <v>140</v>
      </c>
      <c r="K2" s="38" t="s">
        <v>141</v>
      </c>
      <c r="L2" s="38" t="s">
        <v>142</v>
      </c>
      <c r="M2" s="38" t="s">
        <v>143</v>
      </c>
      <c r="N2" s="38" t="s">
        <v>2</v>
      </c>
      <c r="O2" s="38" t="s">
        <v>5</v>
      </c>
      <c r="P2" s="38"/>
    </row>
    <row r="3" spans="1:16">
      <c r="A3" s="38" t="s">
        <v>112</v>
      </c>
      <c r="B3" s="38" t="s">
        <v>118</v>
      </c>
      <c r="C3" s="38" t="s">
        <v>138</v>
      </c>
      <c r="D3" s="38" t="s">
        <v>2</v>
      </c>
      <c r="E3" s="38" t="s">
        <v>9</v>
      </c>
      <c r="F3" s="38"/>
      <c r="G3" s="39">
        <v>4</v>
      </c>
      <c r="H3" s="39">
        <v>3</v>
      </c>
      <c r="I3" s="40" t="s">
        <v>144</v>
      </c>
      <c r="J3" s="38" t="s">
        <v>145</v>
      </c>
      <c r="K3" s="38" t="s">
        <v>141</v>
      </c>
      <c r="L3" s="38" t="s">
        <v>142</v>
      </c>
      <c r="M3" s="38" t="s">
        <v>143</v>
      </c>
      <c r="N3" s="38" t="s">
        <v>2</v>
      </c>
      <c r="O3" s="38" t="s">
        <v>9</v>
      </c>
      <c r="P3" s="38"/>
    </row>
    <row r="4" spans="1:16">
      <c r="A4" s="38" t="s">
        <v>112</v>
      </c>
      <c r="B4" s="38" t="s">
        <v>118</v>
      </c>
      <c r="C4" s="38" t="s">
        <v>138</v>
      </c>
      <c r="D4" s="38" t="s">
        <v>2</v>
      </c>
      <c r="E4" s="38" t="s">
        <v>9</v>
      </c>
      <c r="F4" s="38"/>
      <c r="G4" s="39">
        <v>4</v>
      </c>
      <c r="H4" s="39">
        <v>2</v>
      </c>
      <c r="I4" s="40" t="s">
        <v>146</v>
      </c>
      <c r="J4" s="38" t="s">
        <v>147</v>
      </c>
      <c r="K4" s="38" t="s">
        <v>141</v>
      </c>
      <c r="L4" s="38" t="s">
        <v>142</v>
      </c>
      <c r="M4" s="38" t="s">
        <v>143</v>
      </c>
      <c r="N4" s="38" t="s">
        <v>2</v>
      </c>
      <c r="O4" s="38" t="s">
        <v>9</v>
      </c>
      <c r="P4" s="38"/>
    </row>
    <row r="5" spans="1:16">
      <c r="A5" s="38" t="s">
        <v>112</v>
      </c>
      <c r="B5" s="38" t="s">
        <v>118</v>
      </c>
      <c r="C5" s="38" t="s">
        <v>138</v>
      </c>
      <c r="D5" s="38" t="s">
        <v>2</v>
      </c>
      <c r="E5" s="38" t="s">
        <v>9</v>
      </c>
      <c r="F5" s="38"/>
      <c r="G5" s="39">
        <v>4</v>
      </c>
      <c r="H5" s="39">
        <v>2</v>
      </c>
      <c r="I5" s="40" t="s">
        <v>148</v>
      </c>
      <c r="J5" s="38" t="s">
        <v>149</v>
      </c>
      <c r="K5" s="38" t="s">
        <v>141</v>
      </c>
      <c r="L5" s="38" t="s">
        <v>142</v>
      </c>
      <c r="M5" s="38" t="s">
        <v>143</v>
      </c>
      <c r="N5" s="38" t="s">
        <v>2</v>
      </c>
      <c r="O5" s="38" t="s">
        <v>9</v>
      </c>
      <c r="P5" s="38"/>
    </row>
    <row r="6" spans="1:16">
      <c r="A6" s="38" t="s">
        <v>112</v>
      </c>
      <c r="B6" s="38" t="s">
        <v>118</v>
      </c>
      <c r="C6" s="38" t="s">
        <v>138</v>
      </c>
      <c r="D6" s="38" t="s">
        <v>12</v>
      </c>
      <c r="E6" s="38" t="s">
        <v>14</v>
      </c>
      <c r="F6" s="38"/>
      <c r="G6" s="39">
        <v>4</v>
      </c>
      <c r="H6" s="39">
        <v>2</v>
      </c>
      <c r="I6" s="40" t="s">
        <v>150</v>
      </c>
      <c r="J6" s="38" t="s">
        <v>151</v>
      </c>
      <c r="K6" s="38" t="s">
        <v>141</v>
      </c>
      <c r="L6" s="38" t="s">
        <v>142</v>
      </c>
      <c r="M6" s="38" t="s">
        <v>143</v>
      </c>
      <c r="N6" s="38" t="s">
        <v>12</v>
      </c>
      <c r="O6" s="38" t="s">
        <v>14</v>
      </c>
      <c r="P6" s="38"/>
    </row>
    <row r="7" spans="1:16">
      <c r="A7" s="38" t="s">
        <v>112</v>
      </c>
      <c r="B7" s="38" t="s">
        <v>118</v>
      </c>
      <c r="C7" s="38" t="s">
        <v>138</v>
      </c>
      <c r="D7" s="38" t="s">
        <v>12</v>
      </c>
      <c r="E7" s="38" t="s">
        <v>15</v>
      </c>
      <c r="F7" s="38"/>
      <c r="G7" s="39">
        <v>2</v>
      </c>
      <c r="H7" s="39">
        <v>2</v>
      </c>
      <c r="I7" s="40" t="s">
        <v>152</v>
      </c>
      <c r="J7" s="38" t="s">
        <v>153</v>
      </c>
      <c r="K7" s="38" t="s">
        <v>141</v>
      </c>
      <c r="L7" s="38" t="s">
        <v>142</v>
      </c>
      <c r="M7" s="38" t="s">
        <v>143</v>
      </c>
      <c r="N7" s="38" t="s">
        <v>12</v>
      </c>
      <c r="O7" s="38" t="s">
        <v>15</v>
      </c>
      <c r="P7" s="38"/>
    </row>
    <row r="8" spans="1:16">
      <c r="A8" s="38" t="s">
        <v>112</v>
      </c>
      <c r="B8" s="38" t="s">
        <v>118</v>
      </c>
      <c r="C8" s="38" t="s">
        <v>138</v>
      </c>
      <c r="D8" s="38" t="s">
        <v>17</v>
      </c>
      <c r="E8" s="38" t="s">
        <v>18</v>
      </c>
      <c r="F8" s="38"/>
      <c r="G8" s="39">
        <v>2</v>
      </c>
      <c r="H8" s="39">
        <v>2</v>
      </c>
      <c r="I8" s="40" t="s">
        <v>152</v>
      </c>
      <c r="J8" s="38" t="s">
        <v>153</v>
      </c>
      <c r="K8" s="38" t="s">
        <v>141</v>
      </c>
      <c r="L8" s="38" t="s">
        <v>142</v>
      </c>
      <c r="M8" s="38" t="s">
        <v>143</v>
      </c>
      <c r="N8" s="38" t="s">
        <v>17</v>
      </c>
      <c r="O8" s="38" t="s">
        <v>18</v>
      </c>
      <c r="P8" s="38"/>
    </row>
    <row r="9" spans="1:16">
      <c r="A9" s="38" t="s">
        <v>112</v>
      </c>
      <c r="B9" s="38" t="s">
        <v>119</v>
      </c>
      <c r="C9" s="38" t="s">
        <v>138</v>
      </c>
      <c r="D9" s="38" t="s">
        <v>2</v>
      </c>
      <c r="E9" s="38" t="s">
        <v>5</v>
      </c>
      <c r="F9" s="38"/>
      <c r="G9" s="39">
        <v>4</v>
      </c>
      <c r="H9" s="39">
        <v>2</v>
      </c>
      <c r="I9" s="40" t="s">
        <v>154</v>
      </c>
      <c r="J9" s="38" t="s">
        <v>155</v>
      </c>
      <c r="K9" s="38" t="s">
        <v>141</v>
      </c>
      <c r="L9" s="38" t="s">
        <v>142</v>
      </c>
      <c r="M9" s="38" t="s">
        <v>143</v>
      </c>
      <c r="N9" s="38" t="s">
        <v>2</v>
      </c>
      <c r="O9" s="38" t="s">
        <v>5</v>
      </c>
      <c r="P9" s="38"/>
    </row>
    <row r="10" spans="1:16">
      <c r="A10" s="38" t="s">
        <v>112</v>
      </c>
      <c r="B10" s="38" t="s">
        <v>119</v>
      </c>
      <c r="C10" s="38" t="s">
        <v>138</v>
      </c>
      <c r="D10" s="38" t="s">
        <v>2</v>
      </c>
      <c r="E10" s="38" t="s">
        <v>5</v>
      </c>
      <c r="F10" s="38"/>
      <c r="G10" s="39">
        <v>4</v>
      </c>
      <c r="H10" s="39">
        <v>2</v>
      </c>
      <c r="I10" s="40" t="s">
        <v>156</v>
      </c>
      <c r="J10" s="38" t="s">
        <v>157</v>
      </c>
      <c r="K10" s="38" t="s">
        <v>141</v>
      </c>
      <c r="L10" s="38" t="s">
        <v>142</v>
      </c>
      <c r="M10" s="38" t="s">
        <v>143</v>
      </c>
      <c r="N10" s="38" t="s">
        <v>2</v>
      </c>
      <c r="O10" s="38" t="s">
        <v>5</v>
      </c>
      <c r="P10" s="38"/>
    </row>
    <row r="11" spans="1:16">
      <c r="A11" s="38" t="s">
        <v>112</v>
      </c>
      <c r="B11" s="38" t="s">
        <v>119</v>
      </c>
      <c r="C11" s="38" t="s">
        <v>138</v>
      </c>
      <c r="D11" s="38" t="s">
        <v>2</v>
      </c>
      <c r="E11" s="38" t="s">
        <v>9</v>
      </c>
      <c r="F11" s="38"/>
      <c r="G11" s="39">
        <v>4</v>
      </c>
      <c r="H11" s="39">
        <v>3</v>
      </c>
      <c r="I11" s="40" t="s">
        <v>158</v>
      </c>
      <c r="J11" s="38" t="s">
        <v>159</v>
      </c>
      <c r="K11" s="38" t="s">
        <v>141</v>
      </c>
      <c r="L11" s="38" t="s">
        <v>142</v>
      </c>
      <c r="M11" s="38" t="s">
        <v>143</v>
      </c>
      <c r="N11" s="38" t="s">
        <v>2</v>
      </c>
      <c r="O11" s="38" t="s">
        <v>9</v>
      </c>
      <c r="P11" s="38"/>
    </row>
    <row r="12" spans="1:16">
      <c r="A12" s="38" t="s">
        <v>112</v>
      </c>
      <c r="B12" s="38" t="s">
        <v>119</v>
      </c>
      <c r="C12" s="38" t="s">
        <v>138</v>
      </c>
      <c r="D12" s="38" t="s">
        <v>2</v>
      </c>
      <c r="E12" s="38" t="s">
        <v>9</v>
      </c>
      <c r="F12" s="38"/>
      <c r="G12" s="39">
        <v>4</v>
      </c>
      <c r="H12" s="39">
        <v>3</v>
      </c>
      <c r="I12" s="40" t="s">
        <v>160</v>
      </c>
      <c r="J12" s="38" t="s">
        <v>161</v>
      </c>
      <c r="K12" s="38" t="s">
        <v>141</v>
      </c>
      <c r="L12" s="38" t="s">
        <v>142</v>
      </c>
      <c r="M12" s="38" t="s">
        <v>143</v>
      </c>
      <c r="N12" s="38" t="s">
        <v>2</v>
      </c>
      <c r="O12" s="38" t="s">
        <v>9</v>
      </c>
      <c r="P12" s="38"/>
    </row>
    <row r="13" spans="1:16">
      <c r="A13" s="38" t="s">
        <v>112</v>
      </c>
      <c r="B13" s="38" t="s">
        <v>119</v>
      </c>
      <c r="C13" s="38" t="s">
        <v>138</v>
      </c>
      <c r="D13" s="38" t="s">
        <v>2</v>
      </c>
      <c r="E13" s="38" t="s">
        <v>9</v>
      </c>
      <c r="F13" s="38"/>
      <c r="G13" s="39">
        <v>4</v>
      </c>
      <c r="H13" s="39">
        <v>2</v>
      </c>
      <c r="I13" s="40" t="s">
        <v>162</v>
      </c>
      <c r="J13" s="38" t="s">
        <v>163</v>
      </c>
      <c r="K13" s="38" t="s">
        <v>141</v>
      </c>
      <c r="L13" s="38" t="s">
        <v>142</v>
      </c>
      <c r="M13" s="38" t="s">
        <v>143</v>
      </c>
      <c r="N13" s="38" t="s">
        <v>2</v>
      </c>
      <c r="O13" s="38" t="s">
        <v>9</v>
      </c>
      <c r="P13" s="38"/>
    </row>
    <row r="14" spans="1:16">
      <c r="A14" s="38" t="s">
        <v>112</v>
      </c>
      <c r="B14" s="38" t="s">
        <v>119</v>
      </c>
      <c r="C14" s="38" t="s">
        <v>138</v>
      </c>
      <c r="D14" s="38" t="s">
        <v>12</v>
      </c>
      <c r="E14" s="38" t="s">
        <v>16</v>
      </c>
      <c r="F14" s="38"/>
      <c r="G14" s="39">
        <v>4</v>
      </c>
      <c r="H14" s="39">
        <v>2</v>
      </c>
      <c r="I14" s="40" t="s">
        <v>164</v>
      </c>
      <c r="J14" s="38" t="s">
        <v>165</v>
      </c>
      <c r="K14" s="38" t="s">
        <v>141</v>
      </c>
      <c r="L14" s="38" t="s">
        <v>142</v>
      </c>
      <c r="M14" s="38" t="s">
        <v>143</v>
      </c>
      <c r="N14" s="38" t="s">
        <v>12</v>
      </c>
      <c r="O14" s="38" t="s">
        <v>16</v>
      </c>
      <c r="P14" s="38"/>
    </row>
    <row r="15" spans="1:16">
      <c r="A15" s="38" t="s">
        <v>112</v>
      </c>
      <c r="B15" s="38" t="s">
        <v>119</v>
      </c>
      <c r="C15" s="38" t="s">
        <v>138</v>
      </c>
      <c r="D15" s="38" t="s">
        <v>24</v>
      </c>
      <c r="E15" s="38" t="s">
        <v>103</v>
      </c>
      <c r="F15" s="38"/>
      <c r="G15" s="39">
        <v>4</v>
      </c>
      <c r="H15" s="39">
        <v>3</v>
      </c>
      <c r="I15" s="40" t="s">
        <v>166</v>
      </c>
      <c r="J15" s="38" t="s">
        <v>167</v>
      </c>
      <c r="K15" s="38" t="s">
        <v>141</v>
      </c>
      <c r="L15" s="38" t="s">
        <v>142</v>
      </c>
      <c r="M15" s="38" t="s">
        <v>143</v>
      </c>
      <c r="N15" s="38" t="s">
        <v>24</v>
      </c>
      <c r="O15" s="38" t="s">
        <v>103</v>
      </c>
      <c r="P15" s="38"/>
    </row>
    <row r="16" spans="1:16">
      <c r="A16" s="41" t="s">
        <v>114</v>
      </c>
      <c r="B16" s="41" t="s">
        <v>118</v>
      </c>
      <c r="C16" s="41" t="s">
        <v>168</v>
      </c>
      <c r="D16" s="41" t="s">
        <v>2</v>
      </c>
      <c r="E16" s="41" t="s">
        <v>5</v>
      </c>
      <c r="F16" s="41" t="s">
        <v>169</v>
      </c>
      <c r="G16" s="39">
        <v>3</v>
      </c>
      <c r="H16" s="39">
        <v>2</v>
      </c>
      <c r="I16" s="40" t="s">
        <v>170</v>
      </c>
      <c r="J16" s="41" t="s">
        <v>171</v>
      </c>
      <c r="K16" s="41" t="s">
        <v>141</v>
      </c>
      <c r="L16" s="41" t="s">
        <v>142</v>
      </c>
      <c r="M16" s="41" t="s">
        <v>172</v>
      </c>
      <c r="N16" s="41" t="s">
        <v>2</v>
      </c>
      <c r="O16" s="41" t="s">
        <v>5</v>
      </c>
      <c r="P16" s="41" t="s">
        <v>169</v>
      </c>
    </row>
    <row r="17" spans="1:16">
      <c r="A17" s="41" t="s">
        <v>114</v>
      </c>
      <c r="B17" s="41" t="s">
        <v>118</v>
      </c>
      <c r="C17" s="41" t="s">
        <v>168</v>
      </c>
      <c r="D17" s="41" t="s">
        <v>2</v>
      </c>
      <c r="E17" s="41" t="s">
        <v>5</v>
      </c>
      <c r="F17" s="41" t="s">
        <v>169</v>
      </c>
      <c r="G17" s="39">
        <v>3</v>
      </c>
      <c r="H17" s="39">
        <v>2</v>
      </c>
      <c r="I17" s="40" t="s">
        <v>173</v>
      </c>
      <c r="J17" s="41" t="s">
        <v>174</v>
      </c>
      <c r="K17" s="41" t="s">
        <v>141</v>
      </c>
      <c r="L17" s="41" t="s">
        <v>142</v>
      </c>
      <c r="M17" s="41" t="s">
        <v>172</v>
      </c>
      <c r="N17" s="41" t="s">
        <v>2</v>
      </c>
      <c r="O17" s="41" t="s">
        <v>5</v>
      </c>
      <c r="P17" s="41" t="s">
        <v>169</v>
      </c>
    </row>
    <row r="18" spans="1:16">
      <c r="A18" s="41" t="s">
        <v>114</v>
      </c>
      <c r="B18" s="41" t="s">
        <v>118</v>
      </c>
      <c r="C18" s="41" t="s">
        <v>168</v>
      </c>
      <c r="D18" s="41" t="s">
        <v>2</v>
      </c>
      <c r="E18" s="41" t="s">
        <v>3</v>
      </c>
      <c r="F18" s="41" t="s">
        <v>169</v>
      </c>
      <c r="G18" s="39">
        <v>4</v>
      </c>
      <c r="H18" s="39">
        <v>3</v>
      </c>
      <c r="I18" s="40" t="s">
        <v>175</v>
      </c>
      <c r="J18" s="41" t="s">
        <v>176</v>
      </c>
      <c r="K18" s="41" t="s">
        <v>141</v>
      </c>
      <c r="L18" s="41" t="s">
        <v>142</v>
      </c>
      <c r="M18" s="41" t="s">
        <v>143</v>
      </c>
      <c r="N18" s="41" t="s">
        <v>2</v>
      </c>
      <c r="O18" s="41" t="s">
        <v>3</v>
      </c>
      <c r="P18" s="41" t="s">
        <v>169</v>
      </c>
    </row>
    <row r="19" spans="1:16">
      <c r="A19" s="41" t="s">
        <v>114</v>
      </c>
      <c r="B19" s="41" t="s">
        <v>118</v>
      </c>
      <c r="C19" s="41" t="s">
        <v>168</v>
      </c>
      <c r="D19" s="41" t="s">
        <v>12</v>
      </c>
      <c r="E19" s="41" t="s">
        <v>13</v>
      </c>
      <c r="F19" s="41" t="s">
        <v>169</v>
      </c>
      <c r="G19" s="39">
        <v>4</v>
      </c>
      <c r="H19" s="39">
        <v>4</v>
      </c>
      <c r="I19" s="40" t="s">
        <v>177</v>
      </c>
      <c r="J19" s="41" t="s">
        <v>178</v>
      </c>
      <c r="K19" s="41" t="s">
        <v>141</v>
      </c>
      <c r="L19" s="41" t="s">
        <v>142</v>
      </c>
      <c r="M19" s="41" t="s">
        <v>143</v>
      </c>
      <c r="N19" s="41" t="s">
        <v>12</v>
      </c>
      <c r="O19" s="41" t="s">
        <v>13</v>
      </c>
      <c r="P19" s="41" t="s">
        <v>169</v>
      </c>
    </row>
    <row r="20" spans="1:16">
      <c r="A20" s="41" t="s">
        <v>114</v>
      </c>
      <c r="B20" s="41" t="s">
        <v>118</v>
      </c>
      <c r="C20" s="41" t="s">
        <v>168</v>
      </c>
      <c r="D20" s="41" t="s">
        <v>12</v>
      </c>
      <c r="E20" s="41" t="s">
        <v>13</v>
      </c>
      <c r="F20" s="41" t="s">
        <v>169</v>
      </c>
      <c r="G20" s="39">
        <v>3</v>
      </c>
      <c r="H20" s="39">
        <v>2</v>
      </c>
      <c r="I20" s="40" t="s">
        <v>179</v>
      </c>
      <c r="J20" s="41" t="s">
        <v>180</v>
      </c>
      <c r="K20" s="41" t="s">
        <v>141</v>
      </c>
      <c r="L20" s="41" t="s">
        <v>142</v>
      </c>
      <c r="M20" s="41" t="s">
        <v>172</v>
      </c>
      <c r="N20" s="41" t="s">
        <v>12</v>
      </c>
      <c r="O20" s="41" t="s">
        <v>13</v>
      </c>
      <c r="P20" s="41" t="s">
        <v>169</v>
      </c>
    </row>
    <row r="21" spans="1:16">
      <c r="A21" s="41" t="s">
        <v>114</v>
      </c>
      <c r="B21" s="41" t="s">
        <v>118</v>
      </c>
      <c r="C21" s="41" t="s">
        <v>168</v>
      </c>
      <c r="D21" s="41" t="s">
        <v>12</v>
      </c>
      <c r="E21" s="41" t="s">
        <v>15</v>
      </c>
      <c r="F21" s="41" t="s">
        <v>169</v>
      </c>
      <c r="G21" s="39">
        <v>2</v>
      </c>
      <c r="H21" s="39">
        <v>2</v>
      </c>
      <c r="I21" s="40" t="s">
        <v>181</v>
      </c>
      <c r="J21" s="41" t="s">
        <v>182</v>
      </c>
      <c r="K21" s="41" t="s">
        <v>141</v>
      </c>
      <c r="L21" s="41" t="s">
        <v>142</v>
      </c>
      <c r="M21" s="41" t="s">
        <v>172</v>
      </c>
      <c r="N21" s="41" t="s">
        <v>12</v>
      </c>
      <c r="O21" s="41" t="s">
        <v>15</v>
      </c>
      <c r="P21" s="41" t="s">
        <v>169</v>
      </c>
    </row>
    <row r="22" spans="1:16">
      <c r="A22" s="41" t="s">
        <v>114</v>
      </c>
      <c r="B22" s="41" t="s">
        <v>119</v>
      </c>
      <c r="C22" s="41" t="s">
        <v>168</v>
      </c>
      <c r="D22" s="41" t="s">
        <v>2</v>
      </c>
      <c r="E22" s="41" t="s">
        <v>5</v>
      </c>
      <c r="F22" s="41" t="s">
        <v>169</v>
      </c>
      <c r="G22" s="39">
        <v>4</v>
      </c>
      <c r="H22" s="39">
        <v>3</v>
      </c>
      <c r="I22" s="40" t="s">
        <v>183</v>
      </c>
      <c r="J22" s="41" t="s">
        <v>184</v>
      </c>
      <c r="K22" s="41" t="s">
        <v>141</v>
      </c>
      <c r="L22" s="41" t="s">
        <v>142</v>
      </c>
      <c r="M22" s="41" t="s">
        <v>172</v>
      </c>
      <c r="N22" s="41" t="s">
        <v>2</v>
      </c>
      <c r="O22" s="41" t="s">
        <v>5</v>
      </c>
      <c r="P22" s="41" t="s">
        <v>169</v>
      </c>
    </row>
    <row r="23" spans="1:16">
      <c r="A23" s="41" t="s">
        <v>114</v>
      </c>
      <c r="B23" s="41" t="s">
        <v>119</v>
      </c>
      <c r="C23" s="41" t="s">
        <v>168</v>
      </c>
      <c r="D23" s="41" t="s">
        <v>2</v>
      </c>
      <c r="E23" s="41" t="s">
        <v>5</v>
      </c>
      <c r="F23" s="41" t="s">
        <v>169</v>
      </c>
      <c r="G23" s="39">
        <v>3</v>
      </c>
      <c r="H23" s="39">
        <v>2</v>
      </c>
      <c r="I23" s="40" t="s">
        <v>185</v>
      </c>
      <c r="J23" s="41" t="s">
        <v>186</v>
      </c>
      <c r="K23" s="41" t="s">
        <v>141</v>
      </c>
      <c r="L23" s="41" t="s">
        <v>142</v>
      </c>
      <c r="M23" s="41" t="s">
        <v>172</v>
      </c>
      <c r="N23" s="41" t="s">
        <v>2</v>
      </c>
      <c r="O23" s="41" t="s">
        <v>5</v>
      </c>
      <c r="P23" s="41" t="s">
        <v>169</v>
      </c>
    </row>
    <row r="24" spans="1:16">
      <c r="A24" s="41" t="s">
        <v>114</v>
      </c>
      <c r="B24" s="41" t="s">
        <v>119</v>
      </c>
      <c r="C24" s="41" t="s">
        <v>168</v>
      </c>
      <c r="D24" s="41" t="s">
        <v>2</v>
      </c>
      <c r="E24" s="41" t="s">
        <v>3</v>
      </c>
      <c r="F24" s="41" t="s">
        <v>169</v>
      </c>
      <c r="G24" s="39">
        <v>2</v>
      </c>
      <c r="H24" s="39">
        <v>2</v>
      </c>
      <c r="I24" s="40" t="s">
        <v>187</v>
      </c>
      <c r="J24" s="41" t="s">
        <v>188</v>
      </c>
      <c r="K24" s="41" t="s">
        <v>141</v>
      </c>
      <c r="L24" s="41" t="s">
        <v>142</v>
      </c>
      <c r="M24" s="41" t="s">
        <v>172</v>
      </c>
      <c r="N24" s="41" t="s">
        <v>2</v>
      </c>
      <c r="O24" s="41" t="s">
        <v>3</v>
      </c>
      <c r="P24" s="41" t="s">
        <v>169</v>
      </c>
    </row>
    <row r="25" spans="1:16">
      <c r="A25" s="41" t="s">
        <v>114</v>
      </c>
      <c r="B25" s="41" t="s">
        <v>119</v>
      </c>
      <c r="C25" s="41" t="s">
        <v>168</v>
      </c>
      <c r="D25" s="41" t="s">
        <v>12</v>
      </c>
      <c r="E25" s="41" t="s">
        <v>15</v>
      </c>
      <c r="F25" s="41" t="s">
        <v>169</v>
      </c>
      <c r="G25" s="39">
        <v>3</v>
      </c>
      <c r="H25" s="39">
        <v>2</v>
      </c>
      <c r="I25" s="40" t="s">
        <v>189</v>
      </c>
      <c r="J25" s="41" t="s">
        <v>190</v>
      </c>
      <c r="K25" s="41" t="s">
        <v>141</v>
      </c>
      <c r="L25" s="41" t="s">
        <v>142</v>
      </c>
      <c r="M25" s="41" t="s">
        <v>172</v>
      </c>
      <c r="N25" s="41" t="s">
        <v>12</v>
      </c>
      <c r="O25" s="41" t="s">
        <v>15</v>
      </c>
      <c r="P25" s="41" t="s">
        <v>169</v>
      </c>
    </row>
    <row r="26" spans="1:16">
      <c r="A26" s="41" t="s">
        <v>114</v>
      </c>
      <c r="B26" s="41" t="s">
        <v>119</v>
      </c>
      <c r="C26" s="41" t="s">
        <v>168</v>
      </c>
      <c r="D26" s="41" t="s">
        <v>22</v>
      </c>
      <c r="E26" s="41" t="s">
        <v>23</v>
      </c>
      <c r="F26" s="41" t="s">
        <v>169</v>
      </c>
      <c r="G26" s="39">
        <v>3</v>
      </c>
      <c r="H26" s="39">
        <v>2</v>
      </c>
      <c r="I26" s="40" t="s">
        <v>191</v>
      </c>
      <c r="J26" s="41" t="s">
        <v>192</v>
      </c>
      <c r="K26" s="41" t="s">
        <v>141</v>
      </c>
      <c r="L26" s="41" t="s">
        <v>142</v>
      </c>
      <c r="M26" s="41" t="s">
        <v>172</v>
      </c>
      <c r="N26" s="41" t="s">
        <v>22</v>
      </c>
      <c r="O26" s="41" t="s">
        <v>23</v>
      </c>
      <c r="P26" s="41" t="s">
        <v>169</v>
      </c>
    </row>
    <row r="27" spans="1:16">
      <c r="A27" s="41" t="s">
        <v>114</v>
      </c>
      <c r="B27" s="41" t="s">
        <v>119</v>
      </c>
      <c r="C27" s="41" t="s">
        <v>168</v>
      </c>
      <c r="D27" s="41" t="s">
        <v>22</v>
      </c>
      <c r="E27" s="41" t="s">
        <v>23</v>
      </c>
      <c r="F27" s="41" t="s">
        <v>169</v>
      </c>
      <c r="G27" s="39">
        <v>3</v>
      </c>
      <c r="H27" s="39">
        <v>2</v>
      </c>
      <c r="I27" s="40" t="s">
        <v>193</v>
      </c>
      <c r="J27" s="41" t="s">
        <v>194</v>
      </c>
      <c r="K27" s="41" t="s">
        <v>141</v>
      </c>
      <c r="L27" s="41" t="s">
        <v>142</v>
      </c>
      <c r="M27" s="41" t="s">
        <v>172</v>
      </c>
      <c r="N27" s="41" t="s">
        <v>22</v>
      </c>
      <c r="O27" s="41" t="s">
        <v>23</v>
      </c>
      <c r="P27" s="41" t="s">
        <v>169</v>
      </c>
    </row>
    <row r="28" spans="1:16">
      <c r="A28" s="41" t="s">
        <v>116</v>
      </c>
      <c r="B28" s="41" t="s">
        <v>118</v>
      </c>
      <c r="C28" s="41" t="s">
        <v>168</v>
      </c>
      <c r="D28" s="41" t="s">
        <v>2</v>
      </c>
      <c r="E28" s="41" t="s">
        <v>5</v>
      </c>
      <c r="F28" s="41" t="s">
        <v>169</v>
      </c>
      <c r="G28" s="39">
        <v>2</v>
      </c>
      <c r="H28" s="39">
        <v>2</v>
      </c>
      <c r="I28" s="40" t="s">
        <v>195</v>
      </c>
      <c r="J28" s="41" t="s">
        <v>196</v>
      </c>
      <c r="K28" s="41" t="s">
        <v>141</v>
      </c>
      <c r="L28" s="41" t="s">
        <v>142</v>
      </c>
      <c r="M28" s="41" t="s">
        <v>172</v>
      </c>
      <c r="N28" s="41" t="s">
        <v>2</v>
      </c>
      <c r="O28" s="41" t="s">
        <v>5</v>
      </c>
      <c r="P28" s="41" t="s">
        <v>169</v>
      </c>
    </row>
    <row r="29" spans="1:16">
      <c r="A29" s="41" t="s">
        <v>116</v>
      </c>
      <c r="B29" s="41" t="s">
        <v>118</v>
      </c>
      <c r="C29" s="41" t="s">
        <v>168</v>
      </c>
      <c r="D29" s="41" t="s">
        <v>2</v>
      </c>
      <c r="E29" s="41" t="s">
        <v>5</v>
      </c>
      <c r="F29" s="41" t="s">
        <v>169</v>
      </c>
      <c r="G29" s="39">
        <v>2</v>
      </c>
      <c r="H29" s="39">
        <v>2</v>
      </c>
      <c r="I29" s="40" t="s">
        <v>197</v>
      </c>
      <c r="J29" s="41" t="s">
        <v>198</v>
      </c>
      <c r="K29" s="41" t="s">
        <v>141</v>
      </c>
      <c r="L29" s="41" t="s">
        <v>142</v>
      </c>
      <c r="M29" s="41" t="s">
        <v>143</v>
      </c>
      <c r="N29" s="41" t="s">
        <v>2</v>
      </c>
      <c r="O29" s="41" t="s">
        <v>5</v>
      </c>
      <c r="P29" s="41" t="s">
        <v>169</v>
      </c>
    </row>
    <row r="30" spans="1:16">
      <c r="A30" s="41" t="s">
        <v>116</v>
      </c>
      <c r="B30" s="41" t="s">
        <v>118</v>
      </c>
      <c r="C30" s="41" t="s">
        <v>168</v>
      </c>
      <c r="D30" s="41" t="s">
        <v>2</v>
      </c>
      <c r="E30" s="41" t="s">
        <v>3</v>
      </c>
      <c r="F30" s="41" t="s">
        <v>169</v>
      </c>
      <c r="G30" s="39">
        <v>3</v>
      </c>
      <c r="H30" s="39">
        <v>3</v>
      </c>
      <c r="I30" s="40" t="s">
        <v>199</v>
      </c>
      <c r="J30" s="41" t="s">
        <v>200</v>
      </c>
      <c r="K30" s="41" t="s">
        <v>141</v>
      </c>
      <c r="L30" s="41" t="s">
        <v>142</v>
      </c>
      <c r="M30" s="41" t="s">
        <v>172</v>
      </c>
      <c r="N30" s="41" t="s">
        <v>2</v>
      </c>
      <c r="O30" s="41" t="s">
        <v>3</v>
      </c>
      <c r="P30" s="41" t="s">
        <v>169</v>
      </c>
    </row>
    <row r="31" spans="1:16">
      <c r="A31" s="41" t="s">
        <v>116</v>
      </c>
      <c r="B31" s="41" t="s">
        <v>118</v>
      </c>
      <c r="C31" s="41" t="s">
        <v>168</v>
      </c>
      <c r="D31" s="41" t="s">
        <v>2</v>
      </c>
      <c r="E31" s="41" t="s">
        <v>3</v>
      </c>
      <c r="F31" s="41" t="s">
        <v>169</v>
      </c>
      <c r="G31" s="39">
        <v>4</v>
      </c>
      <c r="H31" s="39">
        <v>4</v>
      </c>
      <c r="I31" s="40" t="s">
        <v>201</v>
      </c>
      <c r="J31" s="41" t="s">
        <v>202</v>
      </c>
      <c r="K31" s="41" t="s">
        <v>141</v>
      </c>
      <c r="L31" s="41" t="s">
        <v>142</v>
      </c>
      <c r="M31" s="41" t="s">
        <v>172</v>
      </c>
      <c r="N31" s="41" t="s">
        <v>2</v>
      </c>
      <c r="O31" s="41" t="s">
        <v>3</v>
      </c>
      <c r="P31" s="41" t="s">
        <v>169</v>
      </c>
    </row>
    <row r="32" spans="1:16">
      <c r="A32" s="41" t="s">
        <v>116</v>
      </c>
      <c r="B32" s="41" t="s">
        <v>118</v>
      </c>
      <c r="C32" s="41" t="s">
        <v>168</v>
      </c>
      <c r="D32" s="41" t="s">
        <v>2</v>
      </c>
      <c r="E32" s="41" t="s">
        <v>3</v>
      </c>
      <c r="F32" s="41" t="s">
        <v>169</v>
      </c>
      <c r="G32" s="39">
        <v>2</v>
      </c>
      <c r="H32" s="39">
        <v>2</v>
      </c>
      <c r="I32" s="40" t="s">
        <v>203</v>
      </c>
      <c r="J32" s="41" t="s">
        <v>204</v>
      </c>
      <c r="K32" s="41" t="s">
        <v>141</v>
      </c>
      <c r="L32" s="41" t="s">
        <v>142</v>
      </c>
      <c r="M32" s="41" t="s">
        <v>172</v>
      </c>
      <c r="N32" s="41" t="s">
        <v>2</v>
      </c>
      <c r="O32" s="41" t="s">
        <v>3</v>
      </c>
      <c r="P32" s="41" t="s">
        <v>169</v>
      </c>
    </row>
    <row r="33" spans="1:16">
      <c r="A33" s="41" t="s">
        <v>116</v>
      </c>
      <c r="B33" s="41" t="s">
        <v>118</v>
      </c>
      <c r="C33" s="41" t="s">
        <v>168</v>
      </c>
      <c r="D33" s="41" t="s">
        <v>2</v>
      </c>
      <c r="E33" s="41" t="s">
        <v>120</v>
      </c>
      <c r="F33" s="41" t="s">
        <v>205</v>
      </c>
      <c r="G33" s="39">
        <v>2</v>
      </c>
      <c r="H33" s="39">
        <v>2</v>
      </c>
      <c r="I33" s="40" t="s">
        <v>206</v>
      </c>
      <c r="J33" s="41" t="s">
        <v>207</v>
      </c>
      <c r="K33" s="41" t="s">
        <v>141</v>
      </c>
      <c r="L33" s="41" t="s">
        <v>142</v>
      </c>
      <c r="M33" s="41" t="s">
        <v>172</v>
      </c>
      <c r="N33" s="41" t="s">
        <v>2</v>
      </c>
      <c r="O33" s="41" t="s">
        <v>120</v>
      </c>
      <c r="P33" s="41" t="s">
        <v>205</v>
      </c>
    </row>
    <row r="34" spans="1:16">
      <c r="A34" s="41" t="s">
        <v>116</v>
      </c>
      <c r="B34" s="41" t="s">
        <v>118</v>
      </c>
      <c r="C34" s="41" t="s">
        <v>168</v>
      </c>
      <c r="D34" s="41" t="s">
        <v>2</v>
      </c>
      <c r="E34" s="41" t="s">
        <v>120</v>
      </c>
      <c r="F34" s="41" t="s">
        <v>205</v>
      </c>
      <c r="G34" s="39">
        <v>2</v>
      </c>
      <c r="H34" s="39">
        <v>2</v>
      </c>
      <c r="I34" s="40" t="s">
        <v>208</v>
      </c>
      <c r="J34" s="41" t="s">
        <v>209</v>
      </c>
      <c r="K34" s="41" t="s">
        <v>141</v>
      </c>
      <c r="L34" s="41" t="s">
        <v>142</v>
      </c>
      <c r="M34" s="41" t="s">
        <v>172</v>
      </c>
      <c r="N34" s="41" t="s">
        <v>2</v>
      </c>
      <c r="O34" s="41" t="s">
        <v>120</v>
      </c>
      <c r="P34" s="41" t="s">
        <v>205</v>
      </c>
    </row>
    <row r="35" spans="1:16">
      <c r="A35" s="41" t="s">
        <v>116</v>
      </c>
      <c r="B35" s="41" t="s">
        <v>118</v>
      </c>
      <c r="C35" s="41" t="s">
        <v>168</v>
      </c>
      <c r="D35" s="41" t="s">
        <v>2</v>
      </c>
      <c r="E35" s="41" t="s">
        <v>120</v>
      </c>
      <c r="F35" s="41" t="s">
        <v>205</v>
      </c>
      <c r="G35" s="39">
        <v>2</v>
      </c>
      <c r="H35" s="39">
        <v>2</v>
      </c>
      <c r="I35" s="40" t="s">
        <v>210</v>
      </c>
      <c r="J35" s="41" t="s">
        <v>211</v>
      </c>
      <c r="K35" s="41" t="s">
        <v>141</v>
      </c>
      <c r="L35" s="41" t="s">
        <v>142</v>
      </c>
      <c r="M35" s="41" t="s">
        <v>172</v>
      </c>
      <c r="N35" s="41" t="s">
        <v>2</v>
      </c>
      <c r="O35" s="41" t="s">
        <v>120</v>
      </c>
      <c r="P35" s="41" t="s">
        <v>205</v>
      </c>
    </row>
    <row r="36" spans="1:16">
      <c r="A36" s="41" t="s">
        <v>116</v>
      </c>
      <c r="B36" s="41" t="s">
        <v>118</v>
      </c>
      <c r="C36" s="41" t="s">
        <v>168</v>
      </c>
      <c r="D36" s="41" t="s">
        <v>12</v>
      </c>
      <c r="E36" s="41" t="s">
        <v>14</v>
      </c>
      <c r="F36" s="41" t="s">
        <v>169</v>
      </c>
      <c r="G36" s="39">
        <v>4</v>
      </c>
      <c r="H36" s="39">
        <v>4</v>
      </c>
      <c r="I36" s="40" t="s">
        <v>201</v>
      </c>
      <c r="J36" s="41" t="s">
        <v>202</v>
      </c>
      <c r="K36" s="41" t="s">
        <v>141</v>
      </c>
      <c r="L36" s="41" t="s">
        <v>142</v>
      </c>
      <c r="M36" s="41" t="s">
        <v>172</v>
      </c>
      <c r="N36" s="41" t="s">
        <v>12</v>
      </c>
      <c r="O36" s="41" t="s">
        <v>14</v>
      </c>
      <c r="P36" s="41" t="s">
        <v>169</v>
      </c>
    </row>
    <row r="37" spans="1:16">
      <c r="A37" s="41" t="s">
        <v>116</v>
      </c>
      <c r="B37" s="41" t="s">
        <v>118</v>
      </c>
      <c r="C37" s="41" t="s">
        <v>168</v>
      </c>
      <c r="D37" s="41" t="s">
        <v>12</v>
      </c>
      <c r="E37" s="41" t="s">
        <v>16</v>
      </c>
      <c r="F37" s="41" t="s">
        <v>169</v>
      </c>
      <c r="G37" s="39">
        <v>3</v>
      </c>
      <c r="H37" s="39">
        <v>3</v>
      </c>
      <c r="I37" s="40" t="s">
        <v>212</v>
      </c>
      <c r="J37" s="41" t="s">
        <v>213</v>
      </c>
      <c r="K37" s="41" t="s">
        <v>141</v>
      </c>
      <c r="L37" s="41" t="s">
        <v>142</v>
      </c>
      <c r="M37" s="41" t="s">
        <v>172</v>
      </c>
      <c r="N37" s="41" t="s">
        <v>12</v>
      </c>
      <c r="O37" s="41" t="s">
        <v>16</v>
      </c>
      <c r="P37" s="41" t="s">
        <v>169</v>
      </c>
    </row>
    <row r="38" spans="1:16">
      <c r="A38" s="41" t="s">
        <v>116</v>
      </c>
      <c r="B38" s="41" t="s">
        <v>118</v>
      </c>
      <c r="C38" s="41" t="s">
        <v>168</v>
      </c>
      <c r="D38" s="41" t="s">
        <v>12</v>
      </c>
      <c r="E38" s="41" t="s">
        <v>15</v>
      </c>
      <c r="F38" s="41" t="s">
        <v>169</v>
      </c>
      <c r="G38" s="39">
        <v>3</v>
      </c>
      <c r="H38" s="39">
        <v>3</v>
      </c>
      <c r="I38" s="40" t="s">
        <v>214</v>
      </c>
      <c r="J38" s="41" t="s">
        <v>215</v>
      </c>
      <c r="K38" s="41" t="s">
        <v>141</v>
      </c>
      <c r="L38" s="41" t="s">
        <v>142</v>
      </c>
      <c r="M38" s="41" t="s">
        <v>172</v>
      </c>
      <c r="N38" s="41" t="s">
        <v>12</v>
      </c>
      <c r="O38" s="41" t="s">
        <v>15</v>
      </c>
      <c r="P38" s="41" t="s">
        <v>169</v>
      </c>
    </row>
    <row r="39" spans="1:16">
      <c r="A39" s="41" t="s">
        <v>116</v>
      </c>
      <c r="B39" s="41" t="s">
        <v>118</v>
      </c>
      <c r="C39" s="41" t="s">
        <v>168</v>
      </c>
      <c r="D39" s="41" t="s">
        <v>12</v>
      </c>
      <c r="E39" s="41" t="s">
        <v>15</v>
      </c>
      <c r="F39" s="41" t="s">
        <v>169</v>
      </c>
      <c r="G39" s="39">
        <v>3</v>
      </c>
      <c r="H39" s="39">
        <v>3</v>
      </c>
      <c r="I39" s="40" t="s">
        <v>216</v>
      </c>
      <c r="J39" s="41" t="s">
        <v>217</v>
      </c>
      <c r="K39" s="41" t="s">
        <v>141</v>
      </c>
      <c r="L39" s="41" t="s">
        <v>142</v>
      </c>
      <c r="M39" s="41" t="s">
        <v>172</v>
      </c>
      <c r="N39" s="41" t="s">
        <v>12</v>
      </c>
      <c r="O39" s="41" t="s">
        <v>15</v>
      </c>
      <c r="P39" s="41" t="s">
        <v>169</v>
      </c>
    </row>
    <row r="40" spans="1:16">
      <c r="A40" s="41" t="s">
        <v>116</v>
      </c>
      <c r="B40" s="41" t="s">
        <v>118</v>
      </c>
      <c r="C40" s="41" t="s">
        <v>168</v>
      </c>
      <c r="D40" s="41" t="s">
        <v>17</v>
      </c>
      <c r="E40" s="41" t="s">
        <v>121</v>
      </c>
      <c r="F40" s="41" t="s">
        <v>218</v>
      </c>
      <c r="G40" s="39">
        <v>2</v>
      </c>
      <c r="H40" s="39">
        <v>2</v>
      </c>
      <c r="I40" s="40" t="s">
        <v>219</v>
      </c>
      <c r="J40" s="41" t="s">
        <v>220</v>
      </c>
      <c r="K40" s="41" t="s">
        <v>141</v>
      </c>
      <c r="L40" s="41" t="s">
        <v>142</v>
      </c>
      <c r="M40" s="41" t="s">
        <v>172</v>
      </c>
      <c r="N40" s="41" t="s">
        <v>17</v>
      </c>
      <c r="O40" s="41" t="s">
        <v>121</v>
      </c>
      <c r="P40" s="41" t="s">
        <v>218</v>
      </c>
    </row>
    <row r="41" spans="1:16">
      <c r="A41" s="41" t="s">
        <v>116</v>
      </c>
      <c r="B41" s="41" t="s">
        <v>118</v>
      </c>
      <c r="C41" s="41" t="s">
        <v>168</v>
      </c>
      <c r="D41" s="41" t="s">
        <v>17</v>
      </c>
      <c r="E41" s="41" t="s">
        <v>121</v>
      </c>
      <c r="F41" s="41" t="s">
        <v>218</v>
      </c>
      <c r="G41" s="39">
        <v>2</v>
      </c>
      <c r="H41" s="39">
        <v>2</v>
      </c>
      <c r="I41" s="40" t="s">
        <v>221</v>
      </c>
      <c r="J41" s="41" t="s">
        <v>222</v>
      </c>
      <c r="K41" s="41" t="s">
        <v>141</v>
      </c>
      <c r="L41" s="41" t="s">
        <v>142</v>
      </c>
      <c r="M41" s="41" t="s">
        <v>172</v>
      </c>
      <c r="N41" s="41" t="s">
        <v>17</v>
      </c>
      <c r="O41" s="41" t="s">
        <v>121</v>
      </c>
      <c r="P41" s="41" t="s">
        <v>218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V24"/>
  <sheetViews>
    <sheetView workbookViewId="0">
      <selection activeCell="L19" sqref="L19"/>
    </sheetView>
  </sheetViews>
  <sheetFormatPr defaultRowHeight="16.5"/>
  <cols>
    <col min="1" max="1" width="21.75" style="32" bestFit="1" customWidth="1"/>
    <col min="2" max="2" width="13.875" style="5" bestFit="1" customWidth="1"/>
    <col min="3" max="3" width="2.875" style="5" bestFit="1" customWidth="1"/>
    <col min="4" max="4" width="8.75" style="5" bestFit="1" customWidth="1"/>
    <col min="5" max="5" width="2.875" style="5" bestFit="1" customWidth="1"/>
    <col min="6" max="6" width="10.625" style="5" bestFit="1" customWidth="1"/>
    <col min="7" max="7" width="8.75" style="5" bestFit="1" customWidth="1"/>
    <col min="8" max="9" width="2.875" style="5" bestFit="1" customWidth="1"/>
    <col min="10" max="10" width="8.75" style="5" bestFit="1" customWidth="1"/>
    <col min="11" max="11" width="2.875" style="5" bestFit="1" customWidth="1"/>
    <col min="12" max="12" width="10.625" style="5" bestFit="1" customWidth="1"/>
    <col min="13" max="13" width="8.75" style="5" bestFit="1" customWidth="1"/>
    <col min="14" max="15" width="2.875" style="5" bestFit="1" customWidth="1"/>
    <col min="16" max="16" width="10.625" style="5" customWidth="1"/>
    <col min="17" max="17" width="8.75" style="5" bestFit="1" customWidth="1"/>
    <col min="18" max="19" width="2.875" style="5" bestFit="1" customWidth="1"/>
    <col min="20" max="20" width="11.125" style="5" customWidth="1"/>
    <col min="21" max="21" width="10.625" style="5" bestFit="1" customWidth="1"/>
    <col min="22" max="22" width="7.375" style="5" bestFit="1" customWidth="1"/>
    <col min="23" max="16384" width="9" style="32"/>
  </cols>
  <sheetData>
    <row r="3" spans="1:22" s="5" customFormat="1">
      <c r="A3" s="5" t="s">
        <v>110</v>
      </c>
      <c r="B3" s="5" t="s">
        <v>111</v>
      </c>
      <c r="Q3" s="1"/>
      <c r="R3" s="1"/>
      <c r="S3" s="1"/>
      <c r="T3" s="1"/>
      <c r="U3" s="1"/>
      <c r="V3" s="1"/>
    </row>
    <row r="4" spans="1:22" s="5" customFormat="1">
      <c r="B4" s="5" t="s">
        <v>112</v>
      </c>
      <c r="F4" s="5" t="s">
        <v>113</v>
      </c>
      <c r="G4" s="5" t="s">
        <v>114</v>
      </c>
      <c r="L4" s="5" t="s">
        <v>115</v>
      </c>
      <c r="M4" s="5" t="s">
        <v>116</v>
      </c>
      <c r="P4" s="5" t="s">
        <v>117</v>
      </c>
      <c r="Q4" s="1"/>
      <c r="R4" s="1"/>
      <c r="S4" s="1"/>
      <c r="T4" s="1"/>
      <c r="U4" s="1"/>
      <c r="V4" s="1"/>
    </row>
    <row r="5" spans="1:22" s="5" customFormat="1">
      <c r="B5" s="5" t="s">
        <v>118</v>
      </c>
      <c r="D5" s="5" t="s">
        <v>119</v>
      </c>
      <c r="G5" s="5" t="s">
        <v>118</v>
      </c>
      <c r="J5" s="5" t="s">
        <v>119</v>
      </c>
      <c r="M5" s="5" t="s">
        <v>118</v>
      </c>
      <c r="Q5" s="1"/>
      <c r="R5" s="1"/>
      <c r="S5" s="1"/>
      <c r="T5" s="1"/>
      <c r="U5" s="1"/>
      <c r="V5" s="1"/>
    </row>
    <row r="6" spans="1:22" s="5" customFormat="1">
      <c r="A6" s="5" t="s">
        <v>0</v>
      </c>
      <c r="B6" s="5">
        <v>2</v>
      </c>
      <c r="C6" s="5">
        <v>3</v>
      </c>
      <c r="D6" s="5">
        <v>2</v>
      </c>
      <c r="E6" s="5">
        <v>3</v>
      </c>
      <c r="G6" s="5">
        <v>2</v>
      </c>
      <c r="H6" s="5">
        <v>3</v>
      </c>
      <c r="I6" s="5">
        <v>4</v>
      </c>
      <c r="J6" s="5">
        <v>2</v>
      </c>
      <c r="K6" s="5">
        <v>3</v>
      </c>
      <c r="M6" s="5">
        <v>2</v>
      </c>
      <c r="N6" s="5">
        <v>3</v>
      </c>
      <c r="O6" s="5">
        <v>4</v>
      </c>
      <c r="Q6" s="1"/>
      <c r="R6" s="1"/>
      <c r="S6" s="1"/>
      <c r="T6" s="1"/>
      <c r="U6" s="1"/>
      <c r="V6" s="1"/>
    </row>
    <row r="7" spans="1:22">
      <c r="A7" s="30" t="s">
        <v>2</v>
      </c>
      <c r="B7" s="31">
        <v>3</v>
      </c>
      <c r="C7" s="31">
        <v>1</v>
      </c>
      <c r="D7" s="31">
        <v>3</v>
      </c>
      <c r="E7" s="31">
        <v>2</v>
      </c>
      <c r="F7" s="31">
        <v>9</v>
      </c>
      <c r="G7" s="31">
        <v>2</v>
      </c>
      <c r="H7" s="31">
        <v>1</v>
      </c>
      <c r="I7" s="31"/>
      <c r="J7" s="31">
        <v>2</v>
      </c>
      <c r="K7" s="31">
        <v>1</v>
      </c>
      <c r="L7" s="31">
        <v>6</v>
      </c>
      <c r="M7" s="31">
        <v>6</v>
      </c>
      <c r="N7" s="31">
        <v>1</v>
      </c>
      <c r="O7" s="31">
        <v>1</v>
      </c>
      <c r="P7" s="31">
        <v>8</v>
      </c>
      <c r="Q7"/>
      <c r="R7"/>
      <c r="S7"/>
      <c r="T7"/>
      <c r="U7"/>
      <c r="V7"/>
    </row>
    <row r="8" spans="1:22">
      <c r="A8" s="33" t="s">
        <v>5</v>
      </c>
      <c r="B8" s="31">
        <v>1</v>
      </c>
      <c r="C8" s="31"/>
      <c r="D8" s="31">
        <v>2</v>
      </c>
      <c r="E8" s="31"/>
      <c r="F8" s="31">
        <v>3</v>
      </c>
      <c r="G8" s="31">
        <v>2</v>
      </c>
      <c r="H8" s="31"/>
      <c r="I8" s="31"/>
      <c r="J8" s="31">
        <v>1</v>
      </c>
      <c r="K8" s="31">
        <v>1</v>
      </c>
      <c r="L8" s="31">
        <v>4</v>
      </c>
      <c r="M8" s="31">
        <v>2</v>
      </c>
      <c r="N8" s="31"/>
      <c r="O8" s="31"/>
      <c r="P8" s="31">
        <v>2</v>
      </c>
      <c r="Q8"/>
      <c r="R8"/>
      <c r="S8"/>
      <c r="T8"/>
      <c r="U8"/>
      <c r="V8"/>
    </row>
    <row r="9" spans="1:22">
      <c r="A9" s="33" t="s">
        <v>3</v>
      </c>
      <c r="B9" s="31"/>
      <c r="C9" s="31"/>
      <c r="D9" s="31"/>
      <c r="E9" s="31"/>
      <c r="F9" s="31"/>
      <c r="G9" s="31"/>
      <c r="H9" s="31">
        <v>1</v>
      </c>
      <c r="I9" s="31"/>
      <c r="J9" s="31">
        <v>1</v>
      </c>
      <c r="K9" s="31"/>
      <c r="L9" s="31">
        <v>2</v>
      </c>
      <c r="M9" s="31">
        <v>1</v>
      </c>
      <c r="N9" s="31">
        <v>1</v>
      </c>
      <c r="O9" s="31">
        <v>1</v>
      </c>
      <c r="P9" s="31">
        <v>3</v>
      </c>
      <c r="Q9"/>
      <c r="R9"/>
      <c r="S9"/>
      <c r="T9"/>
      <c r="U9"/>
      <c r="V9"/>
    </row>
    <row r="10" spans="1:22">
      <c r="A10" s="33" t="s">
        <v>9</v>
      </c>
      <c r="B10" s="31">
        <v>2</v>
      </c>
      <c r="C10" s="31">
        <v>1</v>
      </c>
      <c r="D10" s="31">
        <v>1</v>
      </c>
      <c r="E10" s="31">
        <v>2</v>
      </c>
      <c r="F10" s="31">
        <v>6</v>
      </c>
      <c r="G10" s="31"/>
      <c r="H10" s="31"/>
      <c r="I10" s="31"/>
      <c r="J10" s="31"/>
      <c r="K10" s="31"/>
      <c r="L10" s="31"/>
      <c r="M10" s="31"/>
      <c r="N10" s="31"/>
      <c r="O10" s="31"/>
      <c r="P10" s="31"/>
      <c r="Q10"/>
      <c r="R10"/>
      <c r="S10"/>
      <c r="T10"/>
      <c r="U10"/>
      <c r="V10"/>
    </row>
    <row r="11" spans="1:22">
      <c r="A11" s="33" t="s">
        <v>120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>
        <v>3</v>
      </c>
      <c r="N11" s="31"/>
      <c r="O11" s="31"/>
      <c r="P11" s="31">
        <v>3</v>
      </c>
      <c r="Q11"/>
      <c r="R11"/>
      <c r="S11"/>
      <c r="T11"/>
      <c r="U11"/>
      <c r="V11"/>
    </row>
    <row r="12" spans="1:22">
      <c r="A12" s="30" t="s">
        <v>12</v>
      </c>
      <c r="B12" s="31">
        <v>2</v>
      </c>
      <c r="C12" s="31"/>
      <c r="D12" s="31">
        <v>1</v>
      </c>
      <c r="E12" s="31"/>
      <c r="F12" s="31">
        <v>3</v>
      </c>
      <c r="G12" s="31">
        <v>2</v>
      </c>
      <c r="H12" s="31"/>
      <c r="I12" s="31">
        <v>1</v>
      </c>
      <c r="J12" s="31">
        <v>1</v>
      </c>
      <c r="K12" s="31"/>
      <c r="L12" s="31">
        <v>4</v>
      </c>
      <c r="M12" s="31"/>
      <c r="N12" s="31">
        <v>3</v>
      </c>
      <c r="O12" s="31">
        <v>1</v>
      </c>
      <c r="P12" s="31">
        <v>4</v>
      </c>
      <c r="Q12"/>
      <c r="R12"/>
      <c r="S12"/>
      <c r="T12"/>
      <c r="U12"/>
      <c r="V12"/>
    </row>
    <row r="13" spans="1:22">
      <c r="A13" s="33" t="s">
        <v>13</v>
      </c>
      <c r="B13" s="31"/>
      <c r="C13" s="31"/>
      <c r="D13" s="31"/>
      <c r="E13" s="31"/>
      <c r="F13" s="31"/>
      <c r="G13" s="31">
        <v>1</v>
      </c>
      <c r="H13" s="31"/>
      <c r="I13" s="31">
        <v>1</v>
      </c>
      <c r="J13" s="31"/>
      <c r="K13" s="31"/>
      <c r="L13" s="31">
        <v>2</v>
      </c>
      <c r="M13" s="31"/>
      <c r="N13" s="31"/>
      <c r="O13" s="31"/>
      <c r="P13" s="31"/>
      <c r="Q13"/>
      <c r="R13"/>
      <c r="S13"/>
      <c r="T13"/>
      <c r="U13"/>
      <c r="V13"/>
    </row>
    <row r="14" spans="1:22">
      <c r="A14" s="33" t="s">
        <v>14</v>
      </c>
      <c r="B14" s="31">
        <v>1</v>
      </c>
      <c r="C14" s="31"/>
      <c r="D14" s="31"/>
      <c r="E14" s="31"/>
      <c r="F14" s="31">
        <v>1</v>
      </c>
      <c r="G14" s="31"/>
      <c r="H14" s="31"/>
      <c r="I14" s="31"/>
      <c r="J14" s="31"/>
      <c r="K14" s="31"/>
      <c r="L14" s="31"/>
      <c r="M14" s="31"/>
      <c r="N14" s="31"/>
      <c r="O14" s="31">
        <v>1</v>
      </c>
      <c r="P14" s="31">
        <v>1</v>
      </c>
      <c r="Q14"/>
      <c r="R14"/>
      <c r="S14"/>
      <c r="T14"/>
      <c r="U14"/>
      <c r="V14"/>
    </row>
    <row r="15" spans="1:22">
      <c r="A15" s="33" t="s">
        <v>16</v>
      </c>
      <c r="B15" s="31"/>
      <c r="C15" s="31"/>
      <c r="D15" s="31">
        <v>1</v>
      </c>
      <c r="E15" s="31"/>
      <c r="F15" s="31">
        <v>1</v>
      </c>
      <c r="G15" s="31"/>
      <c r="H15" s="31"/>
      <c r="I15" s="31"/>
      <c r="J15" s="31"/>
      <c r="K15" s="31"/>
      <c r="L15" s="31"/>
      <c r="M15" s="31"/>
      <c r="N15" s="31">
        <v>1</v>
      </c>
      <c r="O15" s="31"/>
      <c r="P15" s="31">
        <v>1</v>
      </c>
      <c r="Q15"/>
      <c r="R15"/>
      <c r="S15"/>
      <c r="T15"/>
      <c r="U15"/>
      <c r="V15"/>
    </row>
    <row r="16" spans="1:22">
      <c r="A16" s="33" t="s">
        <v>15</v>
      </c>
      <c r="B16" s="31">
        <v>1</v>
      </c>
      <c r="C16" s="31"/>
      <c r="D16" s="31"/>
      <c r="E16" s="31"/>
      <c r="F16" s="31">
        <v>1</v>
      </c>
      <c r="G16" s="31">
        <v>1</v>
      </c>
      <c r="H16" s="31"/>
      <c r="I16" s="31"/>
      <c r="J16" s="31">
        <v>1</v>
      </c>
      <c r="K16" s="31"/>
      <c r="L16" s="31">
        <v>2</v>
      </c>
      <c r="M16" s="31"/>
      <c r="N16" s="31">
        <v>2</v>
      </c>
      <c r="O16" s="31"/>
      <c r="P16" s="31">
        <v>2</v>
      </c>
      <c r="Q16"/>
      <c r="R16"/>
      <c r="S16"/>
      <c r="T16"/>
      <c r="U16"/>
      <c r="V16"/>
    </row>
    <row r="17" spans="1:22">
      <c r="A17" s="30" t="s">
        <v>17</v>
      </c>
      <c r="B17" s="31">
        <v>1</v>
      </c>
      <c r="C17" s="31"/>
      <c r="D17" s="31"/>
      <c r="E17" s="31"/>
      <c r="F17" s="31">
        <v>1</v>
      </c>
      <c r="G17" s="31"/>
      <c r="H17" s="31"/>
      <c r="I17" s="31"/>
      <c r="J17" s="31"/>
      <c r="K17" s="31"/>
      <c r="L17" s="31"/>
      <c r="M17" s="31">
        <v>2</v>
      </c>
      <c r="N17" s="31"/>
      <c r="O17" s="31"/>
      <c r="P17" s="31">
        <v>2</v>
      </c>
      <c r="Q17"/>
      <c r="R17"/>
      <c r="S17"/>
      <c r="T17"/>
      <c r="U17"/>
      <c r="V17"/>
    </row>
    <row r="18" spans="1:22">
      <c r="A18" s="33" t="s">
        <v>18</v>
      </c>
      <c r="B18" s="31">
        <v>1</v>
      </c>
      <c r="C18" s="31"/>
      <c r="D18" s="31"/>
      <c r="E18" s="31"/>
      <c r="F18" s="31">
        <v>1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/>
      <c r="R18"/>
      <c r="S18"/>
      <c r="T18"/>
      <c r="U18"/>
      <c r="V18"/>
    </row>
    <row r="19" spans="1:22">
      <c r="A19" s="33" t="s">
        <v>121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>
        <v>2</v>
      </c>
      <c r="N19" s="31"/>
      <c r="O19" s="31"/>
      <c r="P19" s="31">
        <v>2</v>
      </c>
      <c r="Q19"/>
      <c r="R19"/>
      <c r="S19"/>
      <c r="T19"/>
      <c r="U19"/>
      <c r="V19"/>
    </row>
    <row r="20" spans="1:22">
      <c r="A20" s="30" t="s">
        <v>22</v>
      </c>
      <c r="B20" s="31"/>
      <c r="C20" s="31"/>
      <c r="D20" s="31"/>
      <c r="E20" s="31"/>
      <c r="F20" s="31"/>
      <c r="G20" s="31"/>
      <c r="H20" s="31"/>
      <c r="I20" s="31"/>
      <c r="J20" s="31">
        <v>2</v>
      </c>
      <c r="K20" s="31"/>
      <c r="L20" s="31">
        <v>2</v>
      </c>
      <c r="M20" s="31"/>
      <c r="N20" s="31"/>
      <c r="O20" s="31"/>
      <c r="P20" s="31"/>
      <c r="Q20"/>
      <c r="R20"/>
      <c r="S20"/>
      <c r="T20"/>
      <c r="U20"/>
      <c r="V20"/>
    </row>
    <row r="21" spans="1:22">
      <c r="A21" s="33" t="s">
        <v>23</v>
      </c>
      <c r="B21" s="31"/>
      <c r="C21" s="31"/>
      <c r="D21" s="31"/>
      <c r="E21" s="31"/>
      <c r="F21" s="31"/>
      <c r="G21" s="31"/>
      <c r="H21" s="31"/>
      <c r="I21" s="31"/>
      <c r="J21" s="31">
        <v>2</v>
      </c>
      <c r="K21" s="31"/>
      <c r="L21" s="31">
        <v>2</v>
      </c>
      <c r="M21" s="31"/>
      <c r="N21" s="31"/>
      <c r="O21" s="31"/>
      <c r="P21" s="31"/>
      <c r="Q21"/>
      <c r="R21"/>
      <c r="S21"/>
      <c r="T21"/>
      <c r="U21"/>
      <c r="V21"/>
    </row>
    <row r="22" spans="1:22">
      <c r="A22" s="30" t="s">
        <v>24</v>
      </c>
      <c r="B22" s="31"/>
      <c r="C22" s="31"/>
      <c r="D22" s="31"/>
      <c r="E22" s="31">
        <v>1</v>
      </c>
      <c r="F22" s="31">
        <v>1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/>
      <c r="R22"/>
      <c r="S22"/>
      <c r="T22"/>
      <c r="U22"/>
      <c r="V22"/>
    </row>
    <row r="23" spans="1:22">
      <c r="A23" s="33" t="s">
        <v>103</v>
      </c>
      <c r="B23" s="31"/>
      <c r="C23" s="31"/>
      <c r="D23" s="31"/>
      <c r="E23" s="31">
        <v>1</v>
      </c>
      <c r="F23" s="31">
        <v>1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/>
      <c r="R23"/>
      <c r="S23"/>
      <c r="T23"/>
      <c r="U23"/>
      <c r="V23"/>
    </row>
    <row r="24" spans="1:22"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/>
      <c r="R24"/>
      <c r="S24"/>
      <c r="T24"/>
      <c r="U24"/>
      <c r="V2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5" sqref="M5"/>
    </sheetView>
  </sheetViews>
  <sheetFormatPr defaultRowHeight="16.5"/>
  <cols>
    <col min="1" max="1" width="16.25" style="1" customWidth="1"/>
    <col min="2" max="2" width="23.125" customWidth="1"/>
    <col min="3" max="3" width="12.5" customWidth="1"/>
    <col min="4" max="4" width="14.75" customWidth="1"/>
    <col min="5" max="5" width="15.75" customWidth="1"/>
    <col min="6" max="6" width="14.625" customWidth="1"/>
    <col min="7" max="7" width="20" customWidth="1"/>
    <col min="8" max="8" width="21.875" customWidth="1"/>
  </cols>
  <sheetData>
    <row r="1" spans="1:11" s="1" customFormat="1" ht="28.5" customHeight="1">
      <c r="A1" s="88" t="s">
        <v>236</v>
      </c>
      <c r="B1" s="89"/>
      <c r="C1" s="89"/>
      <c r="D1" s="89"/>
      <c r="E1" s="89"/>
      <c r="F1" s="89"/>
      <c r="G1" s="89"/>
      <c r="H1" s="89"/>
    </row>
    <row r="2" spans="1:11" s="1" customFormat="1" ht="19.5" customHeight="1">
      <c r="A2" s="3"/>
      <c r="B2" s="3"/>
      <c r="C2" s="3"/>
      <c r="D2" s="3"/>
      <c r="E2" s="3"/>
      <c r="F2" s="3"/>
      <c r="G2" s="3"/>
      <c r="H2" s="9" t="s">
        <v>245</v>
      </c>
      <c r="I2" s="1" t="s">
        <v>227</v>
      </c>
      <c r="J2" s="1" t="s">
        <v>227</v>
      </c>
    </row>
    <row r="3" spans="1:11" s="1" customFormat="1" ht="15.75" customHeight="1" thickBot="1">
      <c r="A3" s="3"/>
      <c r="B3" s="3"/>
      <c r="C3" s="3"/>
      <c r="D3" s="3"/>
      <c r="E3" s="3"/>
      <c r="F3" s="3"/>
      <c r="G3" s="3"/>
      <c r="H3" s="3"/>
    </row>
    <row r="4" spans="1:11" s="1" customFormat="1" ht="39" customHeight="1" thickTop="1">
      <c r="A4" s="100" t="s">
        <v>225</v>
      </c>
      <c r="B4" s="101" t="s">
        <v>29</v>
      </c>
      <c r="C4" s="101" t="s">
        <v>30</v>
      </c>
      <c r="D4" s="101" t="s">
        <v>48</v>
      </c>
      <c r="E4" s="101" t="s">
        <v>28</v>
      </c>
      <c r="F4" s="102" t="s">
        <v>88</v>
      </c>
      <c r="G4" s="103" t="s">
        <v>246</v>
      </c>
      <c r="H4" s="104" t="s">
        <v>1</v>
      </c>
    </row>
    <row r="5" spans="1:11" s="1" customFormat="1" ht="24.95" customHeight="1">
      <c r="A5" s="90" t="s">
        <v>31</v>
      </c>
      <c r="B5" s="43" t="s">
        <v>90</v>
      </c>
      <c r="C5" s="43"/>
      <c r="D5" s="44" t="s">
        <v>92</v>
      </c>
      <c r="E5" s="45" t="s">
        <v>93</v>
      </c>
      <c r="F5" s="46" t="s">
        <v>93</v>
      </c>
      <c r="G5" s="55" t="s">
        <v>226</v>
      </c>
      <c r="H5" s="47" t="s">
        <v>96</v>
      </c>
      <c r="I5" s="1" t="s">
        <v>227</v>
      </c>
    </row>
    <row r="6" spans="1:11" s="1" customFormat="1" ht="24.95" customHeight="1">
      <c r="A6" s="90"/>
      <c r="B6" s="48" t="s">
        <v>91</v>
      </c>
      <c r="C6" s="48"/>
      <c r="D6" s="49" t="s">
        <v>91</v>
      </c>
      <c r="E6" s="50" t="s">
        <v>93</v>
      </c>
      <c r="F6" s="51" t="s">
        <v>93</v>
      </c>
      <c r="G6" s="55" t="s">
        <v>226</v>
      </c>
      <c r="H6" s="52" t="s">
        <v>96</v>
      </c>
    </row>
    <row r="7" spans="1:11" s="1" customFormat="1" ht="24.95" customHeight="1">
      <c r="A7" s="90"/>
      <c r="B7" s="48" t="s">
        <v>35</v>
      </c>
      <c r="C7" s="48"/>
      <c r="D7" s="49" t="s">
        <v>68</v>
      </c>
      <c r="E7" s="56">
        <v>15</v>
      </c>
      <c r="F7" s="57">
        <f t="shared" ref="F7:F22" si="0">E7</f>
        <v>15</v>
      </c>
      <c r="G7" s="58">
        <f t="shared" ref="G7:G21" si="1">F7</f>
        <v>15</v>
      </c>
      <c r="H7" s="52"/>
      <c r="K7" s="1" t="s">
        <v>227</v>
      </c>
    </row>
    <row r="8" spans="1:11" s="1" customFormat="1" ht="24.95" customHeight="1">
      <c r="A8" s="90"/>
      <c r="B8" s="48" t="s">
        <v>38</v>
      </c>
      <c r="C8" s="48"/>
      <c r="D8" s="49" t="s">
        <v>70</v>
      </c>
      <c r="E8" s="56">
        <v>29</v>
      </c>
      <c r="F8" s="57">
        <f t="shared" si="0"/>
        <v>29</v>
      </c>
      <c r="G8" s="58">
        <f t="shared" si="1"/>
        <v>29</v>
      </c>
      <c r="H8" s="52"/>
    </row>
    <row r="9" spans="1:11" s="1" customFormat="1" ht="24.95" customHeight="1">
      <c r="A9" s="90"/>
      <c r="B9" s="48" t="s">
        <v>33</v>
      </c>
      <c r="C9" s="48"/>
      <c r="D9" s="49" t="s">
        <v>66</v>
      </c>
      <c r="E9" s="56">
        <v>15</v>
      </c>
      <c r="F9" s="57">
        <f t="shared" si="0"/>
        <v>15</v>
      </c>
      <c r="G9" s="58">
        <v>13</v>
      </c>
      <c r="H9" s="52"/>
    </row>
    <row r="10" spans="1:11" s="1" customFormat="1" ht="24.95" customHeight="1">
      <c r="A10" s="90"/>
      <c r="B10" s="48" t="s">
        <v>36</v>
      </c>
      <c r="C10" s="48"/>
      <c r="D10" s="49" t="s">
        <v>69</v>
      </c>
      <c r="E10" s="56">
        <v>25</v>
      </c>
      <c r="F10" s="57">
        <f t="shared" si="0"/>
        <v>25</v>
      </c>
      <c r="G10" s="58">
        <f t="shared" si="1"/>
        <v>25</v>
      </c>
      <c r="H10" s="52"/>
    </row>
    <row r="11" spans="1:11" s="1" customFormat="1" ht="24.95" customHeight="1">
      <c r="A11" s="90"/>
      <c r="B11" s="48" t="s">
        <v>87</v>
      </c>
      <c r="C11" s="48"/>
      <c r="D11" s="48" t="s">
        <v>82</v>
      </c>
      <c r="E11" s="56">
        <v>18</v>
      </c>
      <c r="F11" s="57">
        <f t="shared" si="0"/>
        <v>18</v>
      </c>
      <c r="G11" s="58">
        <f t="shared" si="1"/>
        <v>18</v>
      </c>
      <c r="H11" s="52" t="s">
        <v>94</v>
      </c>
    </row>
    <row r="12" spans="1:11" s="1" customFormat="1" ht="24.95" customHeight="1">
      <c r="A12" s="90"/>
      <c r="B12" s="48" t="s">
        <v>39</v>
      </c>
      <c r="C12" s="48"/>
      <c r="D12" s="49" t="s">
        <v>71</v>
      </c>
      <c r="E12" s="56">
        <v>15</v>
      </c>
      <c r="F12" s="57">
        <f t="shared" si="0"/>
        <v>15</v>
      </c>
      <c r="G12" s="58">
        <v>7</v>
      </c>
      <c r="H12" s="52"/>
    </row>
    <row r="13" spans="1:11" s="1" customFormat="1" ht="24.95" customHeight="1">
      <c r="A13" s="90"/>
      <c r="B13" s="48" t="s">
        <v>32</v>
      </c>
      <c r="C13" s="48"/>
      <c r="D13" s="49" t="s">
        <v>58</v>
      </c>
      <c r="E13" s="56">
        <v>15</v>
      </c>
      <c r="F13" s="57">
        <f t="shared" si="0"/>
        <v>15</v>
      </c>
      <c r="G13" s="58">
        <v>9</v>
      </c>
      <c r="H13" s="52"/>
    </row>
    <row r="14" spans="1:11" s="1" customFormat="1" ht="24.95" customHeight="1">
      <c r="A14" s="90"/>
      <c r="B14" s="48" t="s">
        <v>37</v>
      </c>
      <c r="C14" s="48"/>
      <c r="D14" s="49" t="s">
        <v>79</v>
      </c>
      <c r="E14" s="56">
        <v>15</v>
      </c>
      <c r="F14" s="57">
        <f t="shared" si="0"/>
        <v>15</v>
      </c>
      <c r="G14" s="58">
        <f t="shared" si="1"/>
        <v>15</v>
      </c>
      <c r="H14" s="52"/>
    </row>
    <row r="15" spans="1:11" s="1" customFormat="1" ht="24.95" customHeight="1">
      <c r="A15" s="90"/>
      <c r="B15" s="48" t="s">
        <v>34</v>
      </c>
      <c r="C15" s="48"/>
      <c r="D15" s="49" t="s">
        <v>67</v>
      </c>
      <c r="E15" s="56">
        <v>15</v>
      </c>
      <c r="F15" s="57">
        <f t="shared" si="0"/>
        <v>15</v>
      </c>
      <c r="G15" s="58">
        <v>14</v>
      </c>
      <c r="H15" s="52"/>
    </row>
    <row r="16" spans="1:11" s="1" customFormat="1" ht="24.95" customHeight="1">
      <c r="A16" s="90"/>
      <c r="B16" s="48" t="s">
        <v>40</v>
      </c>
      <c r="C16" s="48"/>
      <c r="D16" s="49" t="s">
        <v>72</v>
      </c>
      <c r="E16" s="56">
        <v>16</v>
      </c>
      <c r="F16" s="57">
        <f t="shared" si="0"/>
        <v>16</v>
      </c>
      <c r="G16" s="58">
        <f t="shared" si="1"/>
        <v>16</v>
      </c>
      <c r="H16" s="52"/>
    </row>
    <row r="17" spans="1:8" s="1" customFormat="1" ht="24.95" customHeight="1">
      <c r="A17" s="90"/>
      <c r="B17" s="48" t="s">
        <v>42</v>
      </c>
      <c r="C17" s="48"/>
      <c r="D17" s="49" t="s">
        <v>74</v>
      </c>
      <c r="E17" s="56">
        <v>16</v>
      </c>
      <c r="F17" s="57">
        <f t="shared" si="0"/>
        <v>16</v>
      </c>
      <c r="G17" s="58">
        <f t="shared" si="1"/>
        <v>16</v>
      </c>
      <c r="H17" s="52"/>
    </row>
    <row r="18" spans="1:8" s="1" customFormat="1" ht="24.95" customHeight="1">
      <c r="A18" s="90"/>
      <c r="B18" s="48" t="s">
        <v>43</v>
      </c>
      <c r="C18" s="48"/>
      <c r="D18" s="49" t="s">
        <v>75</v>
      </c>
      <c r="E18" s="56">
        <v>29</v>
      </c>
      <c r="F18" s="57">
        <f>E18</f>
        <v>29</v>
      </c>
      <c r="G18" s="58">
        <f t="shared" si="1"/>
        <v>29</v>
      </c>
      <c r="H18" s="52"/>
    </row>
    <row r="19" spans="1:8" s="1" customFormat="1" ht="24.95" customHeight="1">
      <c r="A19" s="90"/>
      <c r="B19" s="48" t="s">
        <v>41</v>
      </c>
      <c r="C19" s="48"/>
      <c r="D19" s="49" t="s">
        <v>73</v>
      </c>
      <c r="E19" s="56">
        <v>17</v>
      </c>
      <c r="F19" s="57">
        <f t="shared" si="0"/>
        <v>17</v>
      </c>
      <c r="G19" s="58">
        <f t="shared" si="1"/>
        <v>17</v>
      </c>
      <c r="H19" s="52"/>
    </row>
    <row r="20" spans="1:8" s="1" customFormat="1" ht="24.95" customHeight="1">
      <c r="A20" s="90"/>
      <c r="B20" s="48" t="s">
        <v>44</v>
      </c>
      <c r="C20" s="48"/>
      <c r="D20" s="49" t="s">
        <v>76</v>
      </c>
      <c r="E20" s="56">
        <v>20</v>
      </c>
      <c r="F20" s="57">
        <f t="shared" si="0"/>
        <v>20</v>
      </c>
      <c r="G20" s="58">
        <f t="shared" si="1"/>
        <v>20</v>
      </c>
      <c r="H20" s="52"/>
    </row>
    <row r="21" spans="1:8" s="1" customFormat="1" ht="24.95" customHeight="1">
      <c r="A21" s="90"/>
      <c r="B21" s="48" t="s">
        <v>45</v>
      </c>
      <c r="C21" s="48"/>
      <c r="D21" s="49" t="s">
        <v>77</v>
      </c>
      <c r="E21" s="56">
        <v>29</v>
      </c>
      <c r="F21" s="57">
        <f t="shared" si="0"/>
        <v>29</v>
      </c>
      <c r="G21" s="58">
        <f t="shared" si="1"/>
        <v>29</v>
      </c>
      <c r="H21" s="52"/>
    </row>
    <row r="22" spans="1:8" s="1" customFormat="1" ht="24.75" customHeight="1">
      <c r="A22" s="91"/>
      <c r="B22" s="48" t="s">
        <v>46</v>
      </c>
      <c r="C22" s="48"/>
      <c r="D22" s="49" t="s">
        <v>78</v>
      </c>
      <c r="E22" s="56">
        <v>20</v>
      </c>
      <c r="F22" s="57">
        <f t="shared" si="0"/>
        <v>20</v>
      </c>
      <c r="G22" s="58">
        <v>18</v>
      </c>
      <c r="H22" s="52"/>
    </row>
    <row r="23" spans="1:8" s="1" customFormat="1" ht="24.95" customHeight="1" thickBot="1">
      <c r="A23" s="42" t="s">
        <v>80</v>
      </c>
      <c r="B23" s="53"/>
      <c r="C23" s="53"/>
      <c r="D23" s="53"/>
      <c r="E23" s="59">
        <f t="shared" ref="E23:G23" si="2">SUM(E7:E22)</f>
        <v>309</v>
      </c>
      <c r="F23" s="60">
        <f t="shared" si="2"/>
        <v>309</v>
      </c>
      <c r="G23" s="61">
        <f t="shared" si="2"/>
        <v>290</v>
      </c>
      <c r="H23" s="54"/>
    </row>
    <row r="24" spans="1:8" s="1" customFormat="1" ht="11.25" customHeight="1">
      <c r="A24" s="4"/>
      <c r="B24" s="4"/>
      <c r="C24" s="4"/>
      <c r="D24" s="4"/>
      <c r="E24" s="4"/>
      <c r="F24" s="4"/>
      <c r="G24" s="4"/>
      <c r="H24" s="5"/>
    </row>
    <row r="25" spans="1:8" s="6" customFormat="1" ht="21.75" customHeight="1">
      <c r="A25" s="87" t="s">
        <v>244</v>
      </c>
      <c r="B25" s="87"/>
      <c r="C25" s="87"/>
      <c r="D25" s="87"/>
      <c r="E25" s="87"/>
      <c r="F25" s="87"/>
      <c r="G25" s="87"/>
      <c r="H25" s="87"/>
    </row>
    <row r="31" spans="1:8">
      <c r="E31" t="s">
        <v>227</v>
      </c>
    </row>
  </sheetData>
  <mergeCells count="3">
    <mergeCell ref="A25:H25"/>
    <mergeCell ref="A1:H1"/>
    <mergeCell ref="A5:A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zoomScaleNormal="100" workbookViewId="0">
      <pane xSplit="3" ySplit="3" topLeftCell="D39" activePane="bottomRight" state="frozen"/>
      <selection pane="topRight" activeCell="D1" sqref="D1"/>
      <selection pane="bottomLeft" activeCell="A5" sqref="A5"/>
      <selection pane="bottomRight" activeCell="H43" sqref="H43"/>
    </sheetView>
  </sheetViews>
  <sheetFormatPr defaultRowHeight="15.75" customHeight="1"/>
  <cols>
    <col min="1" max="1" width="22.125" style="10" customWidth="1"/>
    <col min="2" max="2" width="25.375" style="10" bestFit="1" customWidth="1"/>
    <col min="3" max="3" width="19" style="1" customWidth="1"/>
    <col min="4" max="4" width="16.625" style="14" customWidth="1"/>
    <col min="5" max="5" width="16.625" style="1" customWidth="1"/>
    <col min="6" max="6" width="17.875" style="29" customWidth="1"/>
    <col min="7" max="7" width="21.875" style="1" customWidth="1"/>
    <col min="8" max="16384" width="9" style="1"/>
  </cols>
  <sheetData>
    <row r="1" spans="1:10" ht="44.25" customHeight="1">
      <c r="A1" s="88" t="s">
        <v>243</v>
      </c>
      <c r="B1" s="88"/>
      <c r="C1" s="88"/>
      <c r="D1" s="88"/>
      <c r="E1" s="88"/>
      <c r="F1" s="88"/>
    </row>
    <row r="2" spans="1:10" ht="23.25" customHeight="1" thickBot="1">
      <c r="A2" s="11"/>
      <c r="B2" s="11"/>
      <c r="C2" s="3"/>
      <c r="D2" s="12"/>
      <c r="E2" s="62"/>
      <c r="F2" s="9" t="s">
        <v>245</v>
      </c>
    </row>
    <row r="3" spans="1:10" s="2" customFormat="1" ht="58.5" customHeight="1">
      <c r="A3" s="64" t="s">
        <v>0</v>
      </c>
      <c r="B3" s="65" t="s">
        <v>84</v>
      </c>
      <c r="C3" s="65" t="s">
        <v>47</v>
      </c>
      <c r="D3" s="78" t="s">
        <v>235</v>
      </c>
      <c r="E3" s="80" t="s">
        <v>224</v>
      </c>
      <c r="F3" s="66" t="s">
        <v>1</v>
      </c>
      <c r="G3" s="2" t="s">
        <v>227</v>
      </c>
      <c r="J3" s="2" t="s">
        <v>227</v>
      </c>
    </row>
    <row r="4" spans="1:10" s="2" customFormat="1" ht="24.75" customHeight="1">
      <c r="A4" s="99" t="s">
        <v>2</v>
      </c>
      <c r="B4" s="16" t="s">
        <v>3</v>
      </c>
      <c r="C4" s="22" t="s">
        <v>49</v>
      </c>
      <c r="D4" s="24">
        <v>2</v>
      </c>
      <c r="E4" s="81">
        <v>3</v>
      </c>
      <c r="F4" s="67"/>
      <c r="G4" s="2" t="s">
        <v>227</v>
      </c>
    </row>
    <row r="5" spans="1:10" s="2" customFormat="1" ht="24.75" customHeight="1">
      <c r="A5" s="99"/>
      <c r="B5" s="16" t="s">
        <v>4</v>
      </c>
      <c r="C5" s="22" t="s">
        <v>50</v>
      </c>
      <c r="D5" s="24">
        <v>2</v>
      </c>
      <c r="E5" s="81">
        <f t="shared" ref="E5:E12" si="0">D5*2</f>
        <v>4</v>
      </c>
      <c r="F5" s="68"/>
    </row>
    <row r="6" spans="1:10" s="2" customFormat="1" ht="24.75" customHeight="1">
      <c r="A6" s="99"/>
      <c r="B6" s="16" t="s">
        <v>5</v>
      </c>
      <c r="C6" s="22" t="s">
        <v>51</v>
      </c>
      <c r="D6" s="24">
        <v>2</v>
      </c>
      <c r="E6" s="81">
        <v>3</v>
      </c>
      <c r="F6" s="68"/>
    </row>
    <row r="7" spans="1:10" s="2" customFormat="1" ht="24.75" customHeight="1">
      <c r="A7" s="99"/>
      <c r="B7" s="16" t="s">
        <v>6</v>
      </c>
      <c r="C7" s="22" t="s">
        <v>52</v>
      </c>
      <c r="D7" s="24">
        <v>1</v>
      </c>
      <c r="E7" s="81">
        <f t="shared" si="0"/>
        <v>2</v>
      </c>
      <c r="F7" s="68"/>
    </row>
    <row r="8" spans="1:10" s="2" customFormat="1" ht="24.75" customHeight="1">
      <c r="A8" s="99"/>
      <c r="B8" s="16" t="s">
        <v>7</v>
      </c>
      <c r="C8" s="22" t="s">
        <v>53</v>
      </c>
      <c r="D8" s="24">
        <v>1</v>
      </c>
      <c r="E8" s="81">
        <f t="shared" si="0"/>
        <v>2</v>
      </c>
      <c r="F8" s="68"/>
    </row>
    <row r="9" spans="1:10" s="2" customFormat="1" ht="24.75" customHeight="1">
      <c r="A9" s="99"/>
      <c r="B9" s="16" t="s">
        <v>8</v>
      </c>
      <c r="C9" s="22" t="s">
        <v>54</v>
      </c>
      <c r="D9" s="24">
        <v>1</v>
      </c>
      <c r="E9" s="81">
        <f t="shared" si="0"/>
        <v>2</v>
      </c>
      <c r="F9" s="68"/>
    </row>
    <row r="10" spans="1:10" s="2" customFormat="1" ht="33.75" customHeight="1">
      <c r="A10" s="99"/>
      <c r="B10" s="16" t="s">
        <v>234</v>
      </c>
      <c r="C10" s="22" t="s">
        <v>55</v>
      </c>
      <c r="D10" s="24">
        <v>1</v>
      </c>
      <c r="E10" s="81">
        <f t="shared" si="0"/>
        <v>2</v>
      </c>
      <c r="F10" s="68"/>
    </row>
    <row r="11" spans="1:10" s="2" customFormat="1" ht="24.75" customHeight="1">
      <c r="A11" s="99"/>
      <c r="B11" s="16" t="s">
        <v>10</v>
      </c>
      <c r="C11" s="22" t="s">
        <v>56</v>
      </c>
      <c r="D11" s="24">
        <v>1</v>
      </c>
      <c r="E11" s="81">
        <v>1</v>
      </c>
      <c r="F11" s="68"/>
    </row>
    <row r="12" spans="1:10" s="2" customFormat="1" ht="24.75" customHeight="1">
      <c r="A12" s="99"/>
      <c r="B12" s="16" t="s">
        <v>11</v>
      </c>
      <c r="C12" s="22" t="s">
        <v>57</v>
      </c>
      <c r="D12" s="24">
        <v>1</v>
      </c>
      <c r="E12" s="81">
        <f t="shared" si="0"/>
        <v>2</v>
      </c>
      <c r="F12" s="68"/>
    </row>
    <row r="13" spans="1:10" s="15" customFormat="1" ht="24.75" customHeight="1">
      <c r="A13" s="69" t="s">
        <v>81</v>
      </c>
      <c r="B13" s="17"/>
      <c r="C13" s="18"/>
      <c r="D13" s="25">
        <f t="shared" ref="D13" si="1">SUM(D4:D12)</f>
        <v>12</v>
      </c>
      <c r="E13" s="82">
        <f t="shared" ref="E13" si="2">SUM(E4:E12)</f>
        <v>21</v>
      </c>
      <c r="F13" s="70"/>
    </row>
    <row r="14" spans="1:10" s="2" customFormat="1" ht="24.75" customHeight="1">
      <c r="A14" s="99" t="s">
        <v>12</v>
      </c>
      <c r="B14" s="16" t="s">
        <v>237</v>
      </c>
      <c r="C14" s="22" t="s">
        <v>58</v>
      </c>
      <c r="D14" s="26">
        <v>1</v>
      </c>
      <c r="E14" s="81">
        <f>D14*2</f>
        <v>2</v>
      </c>
      <c r="F14" s="68"/>
    </row>
    <row r="15" spans="1:10" s="2" customFormat="1" ht="24.75" customHeight="1">
      <c r="A15" s="99"/>
      <c r="B15" s="16" t="s">
        <v>14</v>
      </c>
      <c r="C15" s="22" t="s">
        <v>58</v>
      </c>
      <c r="D15" s="26">
        <v>2</v>
      </c>
      <c r="E15" s="81">
        <f>D15*2</f>
        <v>4</v>
      </c>
      <c r="F15" s="68"/>
    </row>
    <row r="16" spans="1:10" s="2" customFormat="1" ht="24.75" customHeight="1">
      <c r="A16" s="99"/>
      <c r="B16" s="16" t="s">
        <v>15</v>
      </c>
      <c r="C16" s="22" t="s">
        <v>58</v>
      </c>
      <c r="D16" s="26">
        <v>2</v>
      </c>
      <c r="E16" s="81">
        <f>D16*2</f>
        <v>4</v>
      </c>
      <c r="F16" s="68"/>
    </row>
    <row r="17" spans="1:6" s="2" customFormat="1" ht="24.75" customHeight="1">
      <c r="A17" s="99"/>
      <c r="B17" s="16" t="s">
        <v>16</v>
      </c>
      <c r="C17" s="19" t="s">
        <v>82</v>
      </c>
      <c r="D17" s="26">
        <v>3</v>
      </c>
      <c r="E17" s="81">
        <f>D17*2</f>
        <v>6</v>
      </c>
      <c r="F17" s="68" t="s">
        <v>85</v>
      </c>
    </row>
    <row r="18" spans="1:6" s="15" customFormat="1" ht="24.75" customHeight="1">
      <c r="A18" s="69" t="s">
        <v>81</v>
      </c>
      <c r="B18" s="17"/>
      <c r="C18" s="18"/>
      <c r="D18" s="27">
        <f t="shared" ref="D18" si="3">SUM(D14:D17)</f>
        <v>8</v>
      </c>
      <c r="E18" s="82">
        <f t="shared" ref="E18" si="4">SUM(E14:E17)</f>
        <v>16</v>
      </c>
      <c r="F18" s="70"/>
    </row>
    <row r="19" spans="1:6" s="2" customFormat="1" ht="24.75" customHeight="1">
      <c r="A19" s="96" t="s">
        <v>17</v>
      </c>
      <c r="B19" s="63" t="s">
        <v>238</v>
      </c>
      <c r="C19" s="22" t="s">
        <v>59</v>
      </c>
      <c r="D19" s="24">
        <v>2</v>
      </c>
      <c r="E19" s="81">
        <f t="shared" ref="E19:E24" si="5">D19*2</f>
        <v>4</v>
      </c>
      <c r="F19" s="68"/>
    </row>
    <row r="20" spans="1:6" s="2" customFormat="1" ht="24.75" customHeight="1">
      <c r="A20" s="97"/>
      <c r="B20" s="16" t="s">
        <v>239</v>
      </c>
      <c r="C20" s="22" t="s">
        <v>61</v>
      </c>
      <c r="D20" s="24">
        <v>1</v>
      </c>
      <c r="E20" s="81">
        <f t="shared" ref="E20" si="6">D20*2</f>
        <v>2</v>
      </c>
      <c r="F20" s="68"/>
    </row>
    <row r="21" spans="1:6" s="2" customFormat="1" ht="24.75" customHeight="1">
      <c r="A21" s="97"/>
      <c r="B21" s="16" t="s">
        <v>89</v>
      </c>
      <c r="C21" s="22" t="s">
        <v>60</v>
      </c>
      <c r="D21" s="24">
        <v>2</v>
      </c>
      <c r="E21" s="81">
        <f t="shared" ref="E21" si="7">D21*2</f>
        <v>4</v>
      </c>
      <c r="F21" s="68"/>
    </row>
    <row r="22" spans="1:6" s="2" customFormat="1" ht="24.75" customHeight="1">
      <c r="A22" s="97"/>
      <c r="B22" s="16" t="s">
        <v>19</v>
      </c>
      <c r="C22" s="19" t="s">
        <v>82</v>
      </c>
      <c r="D22" s="24">
        <v>2</v>
      </c>
      <c r="E22" s="81">
        <f t="shared" si="5"/>
        <v>4</v>
      </c>
      <c r="F22" s="68" t="s">
        <v>97</v>
      </c>
    </row>
    <row r="23" spans="1:6" s="2" customFormat="1" ht="24.75" customHeight="1">
      <c r="A23" s="97"/>
      <c r="B23" s="16" t="s">
        <v>20</v>
      </c>
      <c r="C23" s="22" t="s">
        <v>86</v>
      </c>
      <c r="D23" s="24">
        <v>1</v>
      </c>
      <c r="E23" s="81">
        <f t="shared" si="5"/>
        <v>2</v>
      </c>
      <c r="F23" s="68"/>
    </row>
    <row r="24" spans="1:6" s="2" customFormat="1" ht="24.75" customHeight="1">
      <c r="A24" s="98"/>
      <c r="B24" s="16" t="s">
        <v>21</v>
      </c>
      <c r="C24" s="22" t="s">
        <v>62</v>
      </c>
      <c r="D24" s="24">
        <v>1</v>
      </c>
      <c r="E24" s="81">
        <f t="shared" si="5"/>
        <v>2</v>
      </c>
      <c r="F24" s="68"/>
    </row>
    <row r="25" spans="1:6" s="2" customFormat="1" ht="24.75" customHeight="1">
      <c r="A25" s="69" t="s">
        <v>81</v>
      </c>
      <c r="B25" s="17"/>
      <c r="C25" s="18"/>
      <c r="D25" s="25">
        <f>SUM(D19:D24)</f>
        <v>9</v>
      </c>
      <c r="E25" s="82">
        <f>SUM(E19:E24)</f>
        <v>18</v>
      </c>
      <c r="F25" s="70"/>
    </row>
    <row r="26" spans="1:6" s="2" customFormat="1" ht="24.75" customHeight="1">
      <c r="A26" s="99" t="s">
        <v>22</v>
      </c>
      <c r="B26" s="16" t="s">
        <v>104</v>
      </c>
      <c r="C26" s="22" t="s">
        <v>95</v>
      </c>
      <c r="D26" s="26">
        <v>2</v>
      </c>
      <c r="E26" s="81">
        <f>D26*2</f>
        <v>4</v>
      </c>
      <c r="F26" s="68"/>
    </row>
    <row r="27" spans="1:6" s="2" customFormat="1" ht="24.75" customHeight="1">
      <c r="A27" s="99"/>
      <c r="B27" s="16" t="s">
        <v>228</v>
      </c>
      <c r="C27" s="22" t="s">
        <v>95</v>
      </c>
      <c r="D27" s="26">
        <v>2</v>
      </c>
      <c r="E27" s="81">
        <f>D27*2</f>
        <v>4</v>
      </c>
      <c r="F27" s="68"/>
    </row>
    <row r="28" spans="1:6" s="2" customFormat="1" ht="30" customHeight="1">
      <c r="A28" s="99"/>
      <c r="B28" s="16" t="s">
        <v>108</v>
      </c>
      <c r="C28" s="22" t="s">
        <v>95</v>
      </c>
      <c r="D28" s="26">
        <v>2</v>
      </c>
      <c r="E28" s="81">
        <f>D28*2</f>
        <v>4</v>
      </c>
      <c r="F28" s="68"/>
    </row>
    <row r="29" spans="1:6" s="2" customFormat="1" ht="24.75" customHeight="1">
      <c r="A29" s="69" t="s">
        <v>81</v>
      </c>
      <c r="B29" s="17"/>
      <c r="C29" s="18"/>
      <c r="D29" s="27">
        <f>SUM(D26:D28)</f>
        <v>6</v>
      </c>
      <c r="E29" s="82">
        <f t="shared" ref="E29" si="8">SUM(E26:E28)</f>
        <v>12</v>
      </c>
      <c r="F29" s="70"/>
    </row>
    <row r="30" spans="1:6" s="2" customFormat="1" ht="24.75" customHeight="1">
      <c r="A30" s="96" t="s">
        <v>105</v>
      </c>
      <c r="B30" s="16" t="s">
        <v>229</v>
      </c>
      <c r="C30" s="22" t="s">
        <v>63</v>
      </c>
      <c r="D30" s="24">
        <v>1</v>
      </c>
      <c r="E30" s="81">
        <f t="shared" ref="E30:E37" si="9">D30*2</f>
        <v>2</v>
      </c>
      <c r="F30" s="71"/>
    </row>
    <row r="31" spans="1:6" s="2" customFormat="1" ht="24.75" customHeight="1">
      <c r="A31" s="97"/>
      <c r="B31" s="20" t="s">
        <v>230</v>
      </c>
      <c r="C31" s="22" t="s">
        <v>63</v>
      </c>
      <c r="D31" s="24">
        <v>1</v>
      </c>
      <c r="E31" s="81">
        <f t="shared" si="9"/>
        <v>2</v>
      </c>
      <c r="F31" s="72"/>
    </row>
    <row r="32" spans="1:6" s="2" customFormat="1" ht="24.75" customHeight="1">
      <c r="A32" s="97"/>
      <c r="B32" s="20" t="s">
        <v>99</v>
      </c>
      <c r="C32" s="22" t="s">
        <v>100</v>
      </c>
      <c r="D32" s="24">
        <v>1</v>
      </c>
      <c r="E32" s="81">
        <f t="shared" si="9"/>
        <v>2</v>
      </c>
      <c r="F32" s="72"/>
    </row>
    <row r="33" spans="1:7" s="2" customFormat="1" ht="24.75" customHeight="1">
      <c r="A33" s="97"/>
      <c r="B33" s="20" t="s">
        <v>106</v>
      </c>
      <c r="C33" s="22" t="s">
        <v>100</v>
      </c>
      <c r="D33" s="24">
        <v>1</v>
      </c>
      <c r="E33" s="81">
        <f t="shared" si="9"/>
        <v>2</v>
      </c>
      <c r="F33" s="72"/>
    </row>
    <row r="34" spans="1:7" s="2" customFormat="1" ht="24.75" customHeight="1">
      <c r="A34" s="97"/>
      <c r="B34" s="20" t="s">
        <v>107</v>
      </c>
      <c r="C34" s="22" t="s">
        <v>64</v>
      </c>
      <c r="D34" s="24">
        <v>1</v>
      </c>
      <c r="E34" s="81">
        <f t="shared" si="9"/>
        <v>2</v>
      </c>
      <c r="F34" s="72"/>
    </row>
    <row r="35" spans="1:7" s="2" customFormat="1" ht="33.75" customHeight="1">
      <c r="A35" s="97"/>
      <c r="B35" s="20" t="s">
        <v>109</v>
      </c>
      <c r="C35" s="22" t="s">
        <v>100</v>
      </c>
      <c r="D35" s="24">
        <v>1</v>
      </c>
      <c r="E35" s="81">
        <f t="shared" si="9"/>
        <v>2</v>
      </c>
      <c r="F35" s="72"/>
    </row>
    <row r="36" spans="1:7" s="2" customFormat="1" ht="24.75" customHeight="1">
      <c r="A36" s="97"/>
      <c r="B36" s="20" t="s">
        <v>101</v>
      </c>
      <c r="C36" s="22" t="s">
        <v>65</v>
      </c>
      <c r="D36" s="24">
        <v>1</v>
      </c>
      <c r="E36" s="81">
        <f t="shared" si="9"/>
        <v>2</v>
      </c>
      <c r="F36" s="72"/>
    </row>
    <row r="37" spans="1:7" s="2" customFormat="1" ht="24.75" customHeight="1">
      <c r="A37" s="98"/>
      <c r="B37" s="20" t="s">
        <v>102</v>
      </c>
      <c r="C37" s="22" t="s">
        <v>65</v>
      </c>
      <c r="D37" s="24">
        <v>1</v>
      </c>
      <c r="E37" s="81">
        <f t="shared" si="9"/>
        <v>2</v>
      </c>
      <c r="F37" s="72"/>
    </row>
    <row r="38" spans="1:7" s="2" customFormat="1" ht="24.75" customHeight="1">
      <c r="A38" s="69" t="s">
        <v>81</v>
      </c>
      <c r="B38" s="17"/>
      <c r="C38" s="18"/>
      <c r="D38" s="25">
        <f>SUM(D30:D37)</f>
        <v>8</v>
      </c>
      <c r="E38" s="82">
        <f>SUM(E30:E37)</f>
        <v>16</v>
      </c>
      <c r="F38" s="70"/>
    </row>
    <row r="39" spans="1:7" s="2" customFormat="1" ht="24.75" customHeight="1">
      <c r="A39" s="73" t="s">
        <v>25</v>
      </c>
      <c r="B39" s="16" t="s">
        <v>240</v>
      </c>
      <c r="C39" s="22" t="s">
        <v>58</v>
      </c>
      <c r="D39" s="26">
        <v>2</v>
      </c>
      <c r="E39" s="81">
        <f>D39*2</f>
        <v>4</v>
      </c>
      <c r="F39" s="68"/>
    </row>
    <row r="40" spans="1:7" s="2" customFormat="1" ht="24.75" customHeight="1">
      <c r="A40" s="69" t="s">
        <v>81</v>
      </c>
      <c r="B40" s="17"/>
      <c r="C40" s="18"/>
      <c r="D40" s="27">
        <f t="shared" ref="D40" si="10">SUM(D39)</f>
        <v>2</v>
      </c>
      <c r="E40" s="82">
        <f t="shared" ref="E40" si="11">SUM(E39)</f>
        <v>4</v>
      </c>
      <c r="F40" s="70"/>
    </row>
    <row r="41" spans="1:7" s="2" customFormat="1" ht="24.75" customHeight="1">
      <c r="A41" s="73" t="s">
        <v>26</v>
      </c>
      <c r="B41" s="16" t="s">
        <v>27</v>
      </c>
      <c r="C41" s="19" t="s">
        <v>82</v>
      </c>
      <c r="D41" s="26">
        <v>5</v>
      </c>
      <c r="E41" s="83">
        <v>0</v>
      </c>
      <c r="F41" s="68" t="s">
        <v>98</v>
      </c>
    </row>
    <row r="42" spans="1:7" s="2" customFormat="1" ht="24.75" customHeight="1">
      <c r="A42" s="69" t="s">
        <v>81</v>
      </c>
      <c r="B42" s="17"/>
      <c r="C42" s="21"/>
      <c r="D42" s="27">
        <f>SUM(D41)</f>
        <v>5</v>
      </c>
      <c r="E42" s="84">
        <v>0</v>
      </c>
      <c r="F42" s="70"/>
    </row>
    <row r="43" spans="1:7" s="2" customFormat="1" ht="24.75" customHeight="1">
      <c r="A43" s="94" t="s">
        <v>231</v>
      </c>
      <c r="B43" s="20" t="s">
        <v>241</v>
      </c>
      <c r="C43" s="23" t="s">
        <v>232</v>
      </c>
      <c r="D43" s="24">
        <v>5</v>
      </c>
      <c r="E43" s="85">
        <v>9</v>
      </c>
      <c r="F43" s="74"/>
    </row>
    <row r="44" spans="1:7" s="2" customFormat="1" ht="32.25" customHeight="1">
      <c r="A44" s="95"/>
      <c r="B44" s="20" t="s">
        <v>242</v>
      </c>
      <c r="C44" s="23" t="s">
        <v>233</v>
      </c>
      <c r="D44" s="24">
        <v>1</v>
      </c>
      <c r="E44" s="85">
        <v>2</v>
      </c>
      <c r="F44" s="74"/>
    </row>
    <row r="45" spans="1:7" s="2" customFormat="1" ht="24.75" customHeight="1">
      <c r="A45" s="69" t="s">
        <v>81</v>
      </c>
      <c r="B45" s="17"/>
      <c r="C45" s="21"/>
      <c r="D45" s="25">
        <f>SUM(D43:D44)</f>
        <v>6</v>
      </c>
      <c r="E45" s="84">
        <f>SUM(E43:E44)</f>
        <v>11</v>
      </c>
      <c r="F45" s="70"/>
    </row>
    <row r="46" spans="1:7" s="2" customFormat="1" ht="24.75" customHeight="1" thickBot="1">
      <c r="A46" s="75" t="s">
        <v>83</v>
      </c>
      <c r="B46" s="76"/>
      <c r="C46" s="76"/>
      <c r="D46" s="79">
        <f>SUM(D13,D18,D25,D29,,D38,D40,D42,D45)</f>
        <v>56</v>
      </c>
      <c r="E46" s="86">
        <f>SUM(E42,E40,E38,E29,E25,E18,E13,E45)</f>
        <v>98</v>
      </c>
      <c r="F46" s="77"/>
      <c r="G46" s="8"/>
    </row>
    <row r="47" spans="1:7" s="2" customFormat="1" ht="24.75" customHeight="1">
      <c r="A47" s="7"/>
      <c r="B47" s="7"/>
      <c r="C47" s="7"/>
      <c r="D47" s="13"/>
      <c r="E47" s="7"/>
      <c r="F47" s="28"/>
      <c r="G47" s="8"/>
    </row>
    <row r="48" spans="1:7" s="2" customFormat="1" ht="24.75" customHeight="1">
      <c r="A48" s="87" t="s">
        <v>223</v>
      </c>
      <c r="B48" s="87"/>
      <c r="C48" s="87"/>
      <c r="D48" s="87"/>
      <c r="E48" s="87"/>
      <c r="F48" s="87"/>
    </row>
    <row r="49" spans="1:7" s="8" customFormat="1" ht="12">
      <c r="A49" s="87"/>
      <c r="B49" s="87"/>
      <c r="C49" s="87"/>
      <c r="D49" s="87"/>
      <c r="E49" s="87"/>
      <c r="F49" s="87"/>
      <c r="G49" s="2"/>
    </row>
    <row r="50" spans="1:7" s="8" customFormat="1" ht="24.75" customHeight="1">
      <c r="A50" s="93"/>
      <c r="B50" s="93"/>
      <c r="C50" s="93"/>
      <c r="D50" s="93"/>
      <c r="E50" s="93"/>
      <c r="F50" s="93"/>
    </row>
    <row r="51" spans="1:7" s="2" customFormat="1" ht="24.75" customHeight="1">
      <c r="A51" s="92"/>
      <c r="B51" s="92"/>
      <c r="C51" s="92"/>
      <c r="D51" s="92"/>
      <c r="E51" s="92"/>
      <c r="F51" s="92"/>
    </row>
    <row r="52" spans="1:7" s="2" customFormat="1" ht="36" customHeight="1">
      <c r="A52" s="10"/>
      <c r="B52" s="10"/>
      <c r="C52" s="1"/>
      <c r="D52" s="14"/>
      <c r="E52" s="1"/>
      <c r="F52" s="29"/>
    </row>
    <row r="53" spans="1:7" s="8" customFormat="1" ht="24.75" customHeight="1">
      <c r="A53" s="10"/>
      <c r="B53" s="10"/>
      <c r="C53" s="1"/>
      <c r="D53" s="14"/>
      <c r="E53" s="1"/>
      <c r="F53" s="29"/>
      <c r="G53" s="2"/>
    </row>
    <row r="54" spans="1:7" s="2" customFormat="1" ht="24.75" customHeight="1">
      <c r="A54" s="10"/>
      <c r="B54" s="10"/>
      <c r="C54" s="1"/>
      <c r="D54" s="14"/>
      <c r="E54" s="1"/>
      <c r="F54" s="29"/>
      <c r="G54" s="1"/>
    </row>
    <row r="55" spans="1:7" s="2" customFormat="1" ht="21" customHeight="1">
      <c r="A55" s="10"/>
      <c r="B55" s="10"/>
      <c r="C55" s="1"/>
      <c r="D55" s="14"/>
      <c r="E55" s="1"/>
      <c r="F55" s="29"/>
      <c r="G55" s="1"/>
    </row>
    <row r="56" spans="1:7" s="2" customFormat="1" ht="21" customHeight="1">
      <c r="A56" s="10"/>
      <c r="B56" s="10"/>
      <c r="C56" s="1"/>
      <c r="D56" s="14"/>
      <c r="E56" s="1"/>
      <c r="F56" s="29"/>
      <c r="G56" s="1"/>
    </row>
  </sheetData>
  <mergeCells count="11">
    <mergeCell ref="A30:A37"/>
    <mergeCell ref="A1:F1"/>
    <mergeCell ref="A4:A12"/>
    <mergeCell ref="A14:A17"/>
    <mergeCell ref="A26:A28"/>
    <mergeCell ref="A19:A24"/>
    <mergeCell ref="A51:F51"/>
    <mergeCell ref="A48:F48"/>
    <mergeCell ref="A49:F49"/>
    <mergeCell ref="A50:F50"/>
    <mergeCell ref="A43:A44"/>
  </mergeCells>
  <phoneticPr fontId="1" type="noConversion"/>
  <printOptions horizontalCentered="1"/>
  <pageMargins left="0.35433070866141736" right="0.35433070866141736" top="0.82677165354330717" bottom="0.39370078740157483" header="0.19685039370078741" footer="0.19685039370078741"/>
  <pageSetup paperSize="9" scale="6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비사범대학 교직승인현황(2021~2023.1학기)</vt:lpstr>
      <vt:lpstr>정리</vt:lpstr>
      <vt:lpstr>사범대</vt:lpstr>
      <vt:lpstr>일반학과 교직과정</vt:lpstr>
      <vt:lpstr>'일반학과 교직과정'!Print_Titles</vt:lpstr>
    </vt:vector>
  </TitlesOfParts>
  <Company>gsnu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gsnu</dc:creator>
  <cp:lastModifiedBy>종오 김</cp:lastModifiedBy>
  <cp:lastPrinted>2026-06-24T08:18:15Z</cp:lastPrinted>
  <dcterms:created xsi:type="dcterms:W3CDTF">2011-09-30T07:37:24Z</dcterms:created>
  <dcterms:modified xsi:type="dcterms:W3CDTF">2026-06-29T01:15:29Z</dcterms:modified>
</cp:coreProperties>
</file>